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xl/comments2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3\2º Trimestre\Firmado\"/>
    </mc:Choice>
  </mc:AlternateContent>
  <bookViews>
    <workbookView xWindow="0" yWindow="0" windowWidth="9795" windowHeight="6872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G14" i="15" l="1"/>
  <c r="G18" i="14" l="1"/>
  <c r="G73" i="7" l="1"/>
  <c r="H73" i="7"/>
  <c r="I73" i="7"/>
  <c r="F33" i="7"/>
  <c r="F32" i="7"/>
  <c r="F31" i="7"/>
  <c r="C30" i="13" l="1"/>
  <c r="F14" i="16" l="1"/>
  <c r="I34" i="7" l="1"/>
  <c r="H34" i="7"/>
  <c r="H15" i="8" l="1"/>
  <c r="G15" i="8"/>
  <c r="H22" i="15"/>
  <c r="G12" i="15"/>
  <c r="F15" i="16"/>
  <c r="F14" i="9"/>
  <c r="F23" i="9"/>
  <c r="F13" i="16" l="1"/>
  <c r="F16" i="16" s="1"/>
  <c r="I22" i="15" l="1"/>
  <c r="I30" i="15"/>
  <c r="I32" i="15" l="1"/>
  <c r="B4" i="7"/>
  <c r="B3" i="7"/>
  <c r="H30" i="15"/>
  <c r="I75" i="7" l="1"/>
  <c r="H75" i="7"/>
  <c r="D7" i="15" l="1"/>
  <c r="H16" i="16" l="1"/>
  <c r="G16" i="16"/>
  <c r="F13" i="10" l="1"/>
  <c r="C29" i="13" l="1"/>
  <c r="H14" i="10"/>
  <c r="G14" i="10"/>
  <c r="F15" i="9" l="1"/>
  <c r="F13" i="9"/>
  <c r="A4" i="16" l="1"/>
  <c r="A4" i="10"/>
  <c r="H24" i="16"/>
  <c r="G24" i="16"/>
  <c r="G26" i="16" s="1"/>
  <c r="F24" i="16"/>
  <c r="C7" i="16"/>
  <c r="C6" i="16"/>
  <c r="A3" i="16"/>
  <c r="F14" i="10"/>
  <c r="H26" i="16" l="1"/>
  <c r="F26" i="16"/>
  <c r="G19" i="13" l="1"/>
  <c r="I34" i="14"/>
  <c r="H34" i="14"/>
  <c r="B4" i="13" l="1"/>
  <c r="A4" i="9"/>
  <c r="A4" i="8"/>
  <c r="B5" i="14"/>
  <c r="D8" i="15" l="1"/>
  <c r="B5" i="15"/>
  <c r="B4" i="15"/>
  <c r="H16" i="9"/>
  <c r="G16" i="9"/>
  <c r="G18" i="15" l="1"/>
  <c r="G19" i="15"/>
  <c r="G13" i="15"/>
  <c r="G20" i="15"/>
  <c r="G17" i="15"/>
  <c r="G16" i="15"/>
  <c r="G15" i="15"/>
  <c r="F16" i="9"/>
  <c r="G17" i="13" s="1"/>
  <c r="H32" i="15"/>
  <c r="G22" i="15" l="1"/>
  <c r="G30" i="15"/>
  <c r="G27" i="13" s="1"/>
  <c r="D7" i="13"/>
  <c r="D6" i="13"/>
  <c r="C7" i="10"/>
  <c r="C6" i="10"/>
  <c r="C6" i="9"/>
  <c r="C7" i="8"/>
  <c r="C6" i="8"/>
  <c r="D7" i="7"/>
  <c r="D6" i="7"/>
  <c r="D8" i="14"/>
  <c r="G15" i="14" s="1"/>
  <c r="I26" i="14"/>
  <c r="H26" i="14"/>
  <c r="D7" i="14"/>
  <c r="G30" i="7" l="1"/>
  <c r="G31" i="7"/>
  <c r="G32" i="7"/>
  <c r="G66" i="7"/>
  <c r="G69" i="7"/>
  <c r="G65" i="7"/>
  <c r="G70" i="7"/>
  <c r="G68" i="7"/>
  <c r="G67" i="7"/>
  <c r="G62" i="7"/>
  <c r="G21" i="7"/>
  <c r="F14" i="8"/>
  <c r="F13" i="8"/>
  <c r="G60" i="7"/>
  <c r="G32" i="15"/>
  <c r="G12" i="14"/>
  <c r="G32" i="14"/>
  <c r="G31" i="14"/>
  <c r="G48" i="7"/>
  <c r="G22" i="7"/>
  <c r="G59" i="7"/>
  <c r="G53" i="7"/>
  <c r="G58" i="7"/>
  <c r="G52" i="7"/>
  <c r="G63" i="7"/>
  <c r="G57" i="7"/>
  <c r="G51" i="7"/>
  <c r="G56" i="7"/>
  <c r="G50" i="7"/>
  <c r="G61" i="7"/>
  <c r="G55" i="7"/>
  <c r="G49" i="7"/>
  <c r="G54" i="7"/>
  <c r="G20" i="7"/>
  <c r="G27" i="7"/>
  <c r="G26" i="7"/>
  <c r="G28" i="7"/>
  <c r="G25" i="7"/>
  <c r="G24" i="7"/>
  <c r="G23" i="7"/>
  <c r="G29" i="7"/>
  <c r="G64" i="7"/>
  <c r="G19" i="14"/>
  <c r="G16" i="14"/>
  <c r="G21" i="14"/>
  <c r="G22" i="14"/>
  <c r="G23" i="14"/>
  <c r="G33" i="7"/>
  <c r="G16" i="7"/>
  <c r="G19" i="7"/>
  <c r="G15" i="7"/>
  <c r="G14" i="7"/>
  <c r="G18" i="7"/>
  <c r="G45" i="7"/>
  <c r="G41" i="7"/>
  <c r="G44" i="7"/>
  <c r="G47" i="7"/>
  <c r="G17" i="7"/>
  <c r="G43" i="7"/>
  <c r="G13" i="7"/>
  <c r="G46" i="7"/>
  <c r="G42" i="7"/>
  <c r="G17" i="14"/>
  <c r="G30" i="14"/>
  <c r="G13" i="14"/>
  <c r="G33" i="14"/>
  <c r="G13" i="13"/>
  <c r="G14" i="14"/>
  <c r="G20" i="14"/>
  <c r="B4" i="14"/>
  <c r="G29" i="13" l="1"/>
  <c r="G34" i="7"/>
  <c r="G26" i="14"/>
  <c r="G34" i="14"/>
  <c r="G28" i="13" s="1"/>
  <c r="F15" i="8"/>
  <c r="I36" i="14"/>
  <c r="G36" i="14" l="1"/>
  <c r="G75" i="7"/>
  <c r="G15" i="13"/>
  <c r="C7" i="9"/>
  <c r="C14" i="13" l="1"/>
  <c r="H36" i="14" l="1"/>
  <c r="C13" i="13" l="1"/>
  <c r="C27" i="13" s="1"/>
  <c r="C15" i="13"/>
  <c r="C16" i="13"/>
  <c r="C17" i="13"/>
  <c r="B3" i="13"/>
  <c r="A18" i="8"/>
  <c r="A19" i="9" s="1"/>
  <c r="A9" i="8"/>
  <c r="A9" i="9" s="1"/>
  <c r="H23" i="10"/>
  <c r="G23" i="10"/>
  <c r="G25" i="10" s="1"/>
  <c r="F23" i="10"/>
  <c r="A3" i="10"/>
  <c r="H24" i="9"/>
  <c r="G24" i="9"/>
  <c r="F24" i="9"/>
  <c r="G30" i="13" s="1"/>
  <c r="G31" i="13" s="1"/>
  <c r="A3" i="9"/>
  <c r="A3" i="8"/>
  <c r="H25" i="10" l="1"/>
  <c r="A9" i="10"/>
  <c r="A9" i="16"/>
  <c r="A17" i="10"/>
  <c r="A19" i="16"/>
  <c r="F25" i="10"/>
  <c r="G18" i="13" s="1"/>
  <c r="F26" i="9"/>
  <c r="G26" i="9"/>
  <c r="H26" i="9"/>
  <c r="H24" i="8" l="1"/>
  <c r="H26" i="8" s="1"/>
  <c r="G24" i="8"/>
  <c r="G26" i="8" s="1"/>
  <c r="F24" i="8" l="1"/>
  <c r="F26" i="8" s="1"/>
  <c r="G16" i="13" s="1"/>
  <c r="G14" i="13" l="1"/>
  <c r="G20" i="13" s="1"/>
  <c r="G32" i="13" l="1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5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5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5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8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8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8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3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<sst xmlns="http://schemas.openxmlformats.org/spreadsheetml/2006/main" count="619" uniqueCount="121">
  <si>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</si>
  <si>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</si>
  <si>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</si>
  <si>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</si>
  <si>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</si>
  <si>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</si>
  <si>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</si>
  <si>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</si>
  <si>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</si>
  <si>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</si>
  <si>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</si>
  <si>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</si>
  <si>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</si>
  <si>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</si>
  <si>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</si>
  <si>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</si>
  <si>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</si>
  <si>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</si>
  <si>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</si>
  <si>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</si>
  <si>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</si>
  <si>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</si>
  <si>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</si>
  <si>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</si>
  <si>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</si>
  <si>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</si>
  <si>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</si>
  <si>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</si>
  <si>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</si>
  <si>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</si>
  <si>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</si>
  <si>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</si>
  <si>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</si>
  <si>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</si>
  <si>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</si>
  <si>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</si>
  <si>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</si>
  <si>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</si>
  <si>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t>………………………..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</si>
  <si>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</si>
  <si>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</si>
  <si>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</si>
  <si>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</si>
  <si>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</si>
  <si>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</si>
  <si>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</si>
  <si>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</si>
  <si>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</si>
  <si>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</si>
  <si>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</si>
  <si>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</si>
  <si>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</si>
  <si>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</si>
  <si>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</si>
  <si>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</si>
  <si>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</si>
  <si>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</si>
  <si>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</si>
  <si>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</si>
  <si>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</si>
  <si>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</si>
  <si>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</si>
  <si>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Otros Proveedores</t>
  </si>
  <si>
    <t>Banco Regional saeca</t>
  </si>
  <si>
    <t>9.</t>
  </si>
  <si>
    <t>Otras Deudas</t>
  </si>
  <si>
    <t>HANS KARL JANZ JANZEN</t>
  </si>
  <si>
    <t>PRESIDENTE</t>
  </si>
  <si>
    <t>Toyotoshi</t>
  </si>
  <si>
    <t>PEG G3 Serie 3</t>
  </si>
  <si>
    <t>PEG G3 Serie 4</t>
  </si>
  <si>
    <t>PEG G3 Serie 5</t>
  </si>
  <si>
    <t>BONOS</t>
  </si>
  <si>
    <t>INTERESES</t>
  </si>
  <si>
    <t>Común</t>
  </si>
  <si>
    <t>Impuesto a la Renta a Pagar</t>
  </si>
  <si>
    <t>Retencion IRE a Pagar</t>
  </si>
  <si>
    <t>Retencion IVA a Pagar</t>
  </si>
  <si>
    <t>Cuevas Hermanos SA</t>
  </si>
  <si>
    <t>hipoteca prendaria</t>
  </si>
  <si>
    <t>Agri Neo</t>
  </si>
  <si>
    <t>Distribución de Utilidades (Adelantos)</t>
  </si>
  <si>
    <t>PEG USD3 Serie 2</t>
  </si>
  <si>
    <t>PEG USD3 Serie 3</t>
  </si>
  <si>
    <t>PEG USD3 Serie 4</t>
  </si>
  <si>
    <t>PEG USD4 Serie 1</t>
  </si>
  <si>
    <t>PEG USD4 Serie 2</t>
  </si>
  <si>
    <t>PEG USD4 Serie 3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</si>
  <si>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</si>
  <si>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</si>
  <si>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</si>
  <si>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</si>
  <si>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</si>
  <si>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</si>
  <si>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Diesa SA</t>
  </si>
  <si>
    <t>Garden Automotores SA</t>
  </si>
  <si>
    <t>Automarket SA</t>
  </si>
  <si>
    <t>Toyotoshi SA</t>
  </si>
  <si>
    <t>Gilda Cantero</t>
  </si>
  <si>
    <t>Felisa Espinoza</t>
  </si>
  <si>
    <t>BANCOP SA</t>
  </si>
  <si>
    <t>Cliente</t>
  </si>
  <si>
    <t>Vigente</t>
  </si>
  <si>
    <t>Clientes Locales</t>
  </si>
  <si>
    <t>Pasivo por Impuesto Diferido</t>
  </si>
  <si>
    <t>Sueldos y Jornales a Pagar</t>
  </si>
  <si>
    <t>Aguinaldos a Pagar</t>
  </si>
  <si>
    <t>TC Corporativa Regional</t>
  </si>
  <si>
    <t>Aromafield SA</t>
  </si>
  <si>
    <t>Agrolife SRL</t>
  </si>
  <si>
    <t>J.J. Internacional Transportes y Serv</t>
  </si>
  <si>
    <t>Proveedor local</t>
  </si>
  <si>
    <t>Proveedores a Facturar</t>
  </si>
  <si>
    <t>Anticipos de Clientes Sin Identificar</t>
  </si>
  <si>
    <t>NO APLICA</t>
  </si>
  <si>
    <t>PEG USD4 Serie 12</t>
  </si>
  <si>
    <t>PEG USD4 Serie 13</t>
  </si>
  <si>
    <t>PEG USD4 Serie 14</t>
  </si>
  <si>
    <t>PEG USD3 Serie 1</t>
  </si>
  <si>
    <t>Abraham Loewen</t>
  </si>
  <si>
    <t>Deisy Galeano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</si>
</sst>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dd/mm/yyyy;@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b/>
      <sz val="12"/>
      <color theme="1"/>
      <name val="Century Gothic"/>
      <family val="2"/>
    </font>
    <font>
      <b/>
      <sz val="12"/>
      <name val="Century Gothic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2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4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6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/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6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6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/>
    </xf>
    <xf numFmtId="0" fontId="30" fillId="0" borderId="9" xfId="0" applyFont="1" applyFill="1" applyBorder="1"/>
    <xf numFmtId="14" fontId="19" fillId="0" borderId="9" xfId="0" applyNumberFormat="1" applyFont="1" applyFill="1" applyBorder="1"/>
    <xf numFmtId="14" fontId="19" fillId="0" borderId="9" xfId="0" applyNumberFormat="1" applyFont="1" applyFill="1" applyBorder="1" applyAlignment="1">
      <alignment horizontal="center"/>
    </xf>
    <xf numFmtId="0" fontId="19" fillId="0" borderId="9" xfId="0" applyFont="1" applyFill="1" applyBorder="1"/>
    <xf numFmtId="0" fontId="19" fillId="0" borderId="6" xfId="0" applyFont="1" applyFill="1" applyBorder="1" applyAlignment="1">
      <alignment horizontal="center"/>
    </xf>
    <xf numFmtId="4" fontId="31" fillId="0" borderId="9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9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center" vertical="center"/>
    </xf>
    <xf numFmtId="14" fontId="19" fillId="0" borderId="9" xfId="0" applyNumberFormat="1" applyFont="1" applyFill="1" applyBorder="1" applyAlignment="1">
      <alignment horizontal="center" vertical="center"/>
    </xf>
    <xf numFmtId="3" fontId="19" fillId="0" borderId="9" xfId="0" applyNumberFormat="1" applyFont="1" applyFill="1" applyBorder="1" applyAlignment="1">
      <alignment horizontal="right" vertical="center" wrapText="1"/>
    </xf>
    <xf numFmtId="4" fontId="19" fillId="0" borderId="9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165" fontId="34" fillId="0" borderId="4" xfId="2" applyNumberFormat="1" applyFont="1" applyFill="1" applyBorder="1"/>
    <xf numFmtId="166" fontId="30" fillId="0" borderId="9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7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0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165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7" xfId="0" applyNumberFormat="1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/>
    </xf>
    <xf numFmtId="3" fontId="24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/>
    </xf>
    <xf numFmtId="4" fontId="35" fillId="0" borderId="12" xfId="0" applyNumberFormat="1" applyFont="1" applyFill="1" applyBorder="1" applyAlignment="1">
      <alignment horizontal="center"/>
    </xf>
    <xf numFmtId="167" fontId="19" fillId="0" borderId="3" xfId="0" applyNumberFormat="1" applyFont="1" applyFill="1" applyBorder="1"/>
    <xf numFmtId="167" fontId="19" fillId="0" borderId="3" xfId="0" applyNumberFormat="1" applyFont="1" applyFill="1" applyBorder="1" applyAlignment="1">
      <alignment horizontal="center"/>
    </xf>
    <xf numFmtId="167" fontId="19" fillId="0" borderId="9" xfId="0" applyNumberFormat="1" applyFont="1" applyFill="1" applyBorder="1"/>
    <xf numFmtId="167" fontId="19" fillId="0" borderId="9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35" fillId="0" borderId="2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/>
    </xf>
    <xf numFmtId="0" fontId="24" fillId="0" borderId="23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3" fontId="19" fillId="0" borderId="24" xfId="0" applyNumberFormat="1" applyFont="1" applyFill="1" applyBorder="1" applyAlignment="1">
      <alignment vertical="center" wrapText="1"/>
    </xf>
    <xf numFmtId="0" fontId="19" fillId="0" borderId="17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center" vertical="center"/>
    </xf>
    <xf numFmtId="14" fontId="19" fillId="0" borderId="25" xfId="0" applyNumberFormat="1" applyFont="1" applyFill="1" applyBorder="1" applyAlignment="1">
      <alignment horizontal="center" vertical="center"/>
    </xf>
    <xf numFmtId="3" fontId="19" fillId="0" borderId="25" xfId="0" applyNumberFormat="1" applyFont="1" applyFill="1" applyBorder="1" applyAlignment="1">
      <alignment horizontal="right" vertical="center" wrapText="1"/>
    </xf>
    <xf numFmtId="4" fontId="19" fillId="0" borderId="25" xfId="0" applyNumberFormat="1" applyFont="1" applyFill="1" applyBorder="1" applyAlignment="1">
      <alignment horizontal="right" vertical="center" wrapText="1"/>
    </xf>
    <xf numFmtId="0" fontId="19" fillId="0" borderId="26" xfId="0" applyFont="1" applyFill="1" applyBorder="1" applyAlignment="1">
      <alignment horizontal="center" vertical="center"/>
    </xf>
    <xf numFmtId="0" fontId="30" fillId="0" borderId="16" xfId="0" applyFont="1" applyFill="1" applyBorder="1"/>
    <xf numFmtId="14" fontId="19" fillId="0" borderId="16" xfId="0" applyNumberFormat="1" applyFont="1" applyFill="1" applyBorder="1"/>
    <xf numFmtId="167" fontId="19" fillId="0" borderId="16" xfId="0" applyNumberFormat="1" applyFont="1" applyFill="1" applyBorder="1"/>
    <xf numFmtId="167" fontId="19" fillId="0" borderId="16" xfId="0" applyNumberFormat="1" applyFont="1" applyFill="1" applyBorder="1" applyAlignment="1">
      <alignment horizontal="center"/>
    </xf>
    <xf numFmtId="0" fontId="19" fillId="0" borderId="16" xfId="0" applyFont="1" applyFill="1" applyBorder="1"/>
    <xf numFmtId="166" fontId="30" fillId="0" borderId="16" xfId="2" applyNumberFormat="1" applyFont="1" applyFill="1" applyBorder="1" applyAlignment="1">
      <alignment horizontal="right"/>
    </xf>
    <xf numFmtId="0" fontId="19" fillId="0" borderId="19" xfId="0" applyFont="1" applyFill="1" applyBorder="1"/>
    <xf numFmtId="4" fontId="24" fillId="0" borderId="2" xfId="0" applyNumberFormat="1" applyFont="1" applyFill="1" applyBorder="1" applyAlignment="1">
      <alignment horizontal="center"/>
    </xf>
    <xf numFmtId="165" fontId="19" fillId="0" borderId="3" xfId="2" applyFont="1" applyFill="1" applyBorder="1" applyAlignment="1">
      <alignment horizontal="center"/>
    </xf>
    <xf numFmtId="165" fontId="19" fillId="0" borderId="9" xfId="2" applyFont="1" applyFill="1" applyBorder="1" applyAlignment="1">
      <alignment horizontal="center"/>
    </xf>
    <xf numFmtId="165" fontId="19" fillId="0" borderId="3" xfId="2" applyFont="1" applyFill="1" applyBorder="1" applyAlignment="1"/>
    <xf numFmtId="165" fontId="31" fillId="0" borderId="9" xfId="2" applyFont="1" applyFill="1" applyBorder="1" applyAlignment="1"/>
    <xf numFmtId="165" fontId="24" fillId="0" borderId="2" xfId="2" applyFont="1" applyFill="1" applyBorder="1" applyAlignment="1">
      <alignment horizontal="right" vertical="center" wrapText="1"/>
    </xf>
    <xf numFmtId="14" fontId="19" fillId="0" borderId="0" xfId="0" applyNumberFormat="1" applyFont="1" applyFill="1"/>
    <xf numFmtId="166" fontId="19" fillId="0" borderId="3" xfId="2" applyNumberFormat="1" applyFont="1" applyFill="1" applyBorder="1" applyAlignment="1"/>
    <xf numFmtId="0" fontId="19" fillId="0" borderId="23" xfId="0" applyFont="1" applyFill="1" applyBorder="1" applyAlignment="1">
      <alignment horizontal="center"/>
    </xf>
    <xf numFmtId="0" fontId="30" fillId="0" borderId="11" xfId="0" applyFont="1" applyFill="1" applyBorder="1"/>
    <xf numFmtId="166" fontId="19" fillId="0" borderId="16" xfId="2" applyNumberFormat="1" applyFont="1" applyFill="1" applyBorder="1" applyAlignment="1">
      <alignment horizontal="right"/>
    </xf>
    <xf numFmtId="166" fontId="19" fillId="0" borderId="11" xfId="2" applyNumberFormat="1" applyFont="1" applyFill="1" applyBorder="1" applyAlignment="1">
      <alignment horizontal="right"/>
    </xf>
    <xf numFmtId="166" fontId="19" fillId="0" borderId="9" xfId="2" applyNumberFormat="1" applyFont="1" applyFill="1" applyBorder="1" applyAlignment="1"/>
    <xf numFmtId="165" fontId="19" fillId="0" borderId="9" xfId="2" applyNumberFormat="1" applyFont="1" applyFill="1" applyBorder="1" applyAlignment="1"/>
    <xf numFmtId="166" fontId="19" fillId="0" borderId="0" xfId="2" applyNumberFormat="1" applyFont="1" applyFill="1"/>
    <xf numFmtId="0" fontId="19" fillId="0" borderId="0" xfId="0" applyFont="1" applyFill="1" applyBorder="1" applyAlignment="1">
      <alignment horizontal="center"/>
    </xf>
    <xf numFmtId="0" fontId="30" fillId="0" borderId="0" xfId="0" applyFont="1" applyFill="1" applyBorder="1"/>
    <xf numFmtId="14" fontId="19" fillId="0" borderId="0" xfId="0" applyNumberFormat="1" applyFont="1" applyFill="1" applyBorder="1"/>
    <xf numFmtId="14" fontId="19" fillId="0" borderId="0" xfId="0" applyNumberFormat="1" applyFont="1" applyFill="1" applyBorder="1" applyAlignment="1">
      <alignment horizontal="center"/>
    </xf>
    <xf numFmtId="166" fontId="30" fillId="0" borderId="0" xfId="2" applyNumberFormat="1" applyFont="1" applyFill="1" applyBorder="1" applyAlignment="1">
      <alignment horizontal="right"/>
    </xf>
    <xf numFmtId="165" fontId="19" fillId="0" borderId="0" xfId="2" applyFont="1" applyFill="1" applyBorder="1" applyAlignment="1">
      <alignment horizontal="center"/>
    </xf>
    <xf numFmtId="4" fontId="31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/>
    </xf>
    <xf numFmtId="165" fontId="19" fillId="0" borderId="0" xfId="2" applyFont="1" applyFill="1" applyBorder="1" applyAlignment="1"/>
    <xf numFmtId="0" fontId="19" fillId="0" borderId="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3" fontId="19" fillId="0" borderId="16" xfId="0" applyNumberFormat="1" applyFont="1" applyFill="1" applyBorder="1" applyAlignment="1">
      <alignment horizontal="center"/>
    </xf>
    <xf numFmtId="4" fontId="19" fillId="0" borderId="3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14" fontId="19" fillId="0" borderId="9" xfId="0" applyNumberFormat="1" applyFont="1" applyFill="1" applyBorder="1" applyAlignment="1">
      <alignment horizontal="center" vertical="center" wrapText="1"/>
    </xf>
    <xf numFmtId="3" fontId="19" fillId="0" borderId="9" xfId="0" applyNumberFormat="1" applyFont="1" applyFill="1" applyBorder="1" applyAlignment="1">
      <alignment horizontal="center"/>
    </xf>
    <xf numFmtId="4" fontId="19" fillId="0" borderId="9" xfId="0" applyNumberFormat="1" applyFont="1" applyFill="1" applyBorder="1" applyAlignment="1">
      <alignment horizontal="center"/>
    </xf>
    <xf numFmtId="0" fontId="19" fillId="0" borderId="11" xfId="0" applyFont="1" applyFill="1" applyBorder="1" applyAlignment="1">
      <alignment horizontal="left" vertical="center" wrapText="1"/>
    </xf>
    <xf numFmtId="3" fontId="19" fillId="0" borderId="10" xfId="0" applyNumberFormat="1" applyFont="1" applyFill="1" applyBorder="1"/>
    <xf numFmtId="3" fontId="19" fillId="0" borderId="10" xfId="0" applyNumberFormat="1" applyFont="1" applyFill="1" applyBorder="1" applyAlignment="1">
      <alignment vertical="center" wrapText="1"/>
    </xf>
    <xf numFmtId="0" fontId="19" fillId="0" borderId="8" xfId="0" applyFont="1" applyFill="1" applyBorder="1" applyAlignment="1">
      <alignment horizontal="left"/>
    </xf>
    <xf numFmtId="14" fontId="19" fillId="0" borderId="9" xfId="0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center"/>
    </xf>
    <xf numFmtId="4" fontId="19" fillId="0" borderId="9" xfId="0" applyNumberFormat="1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 wrapText="1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center" vertical="center"/>
    </xf>
    <xf numFmtId="14" fontId="19" fillId="0" borderId="16" xfId="0" applyNumberFormat="1" applyFont="1" applyFill="1" applyBorder="1" applyAlignment="1">
      <alignment horizontal="center" vertical="center"/>
    </xf>
    <xf numFmtId="3" fontId="19" fillId="0" borderId="16" xfId="0" applyNumberFormat="1" applyFont="1" applyFill="1" applyBorder="1" applyAlignment="1">
      <alignment horizontal="right" vertical="center" wrapText="1"/>
    </xf>
    <xf numFmtId="4" fontId="19" fillId="0" borderId="16" xfId="0" applyNumberFormat="1" applyFont="1" applyFill="1" applyBorder="1" applyAlignment="1">
      <alignment horizontal="right" vertical="center" wrapText="1"/>
    </xf>
    <xf numFmtId="0" fontId="19" fillId="0" borderId="19" xfId="0" applyFont="1" applyFill="1" applyBorder="1" applyAlignment="1">
      <alignment horizontal="center" vertical="center"/>
    </xf>
    <xf numFmtId="3" fontId="24" fillId="0" borderId="27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 wrapText="1"/>
    </xf>
    <xf numFmtId="4" fontId="38" fillId="0" borderId="3" xfId="0" applyNumberFormat="1" applyFont="1" applyFill="1" applyBorder="1" applyAlignment="1">
      <alignment horizontal="center"/>
    </xf>
    <xf numFmtId="14" fontId="19" fillId="0" borderId="3" xfId="0" applyNumberFormat="1" applyFont="1" applyFill="1" applyBorder="1" applyAlignment="1">
      <alignment horizontal="right" vertical="center" wrapText="1"/>
    </xf>
    <xf numFmtId="165" fontId="19" fillId="0" borderId="11" xfId="2" applyFont="1" applyFill="1" applyBorder="1" applyAlignment="1">
      <alignment horizontal="center"/>
    </xf>
    <xf numFmtId="3" fontId="24" fillId="0" borderId="2" xfId="0" applyNumberFormat="1" applyFont="1" applyFill="1" applyBorder="1" applyAlignment="1">
      <alignment horizontal="center"/>
    </xf>
    <xf numFmtId="14" fontId="19" fillId="0" borderId="11" xfId="0" applyNumberFormat="1" applyFont="1" applyFill="1" applyBorder="1"/>
    <xf numFmtId="167" fontId="19" fillId="0" borderId="11" xfId="0" applyNumberFormat="1" applyFont="1" applyFill="1" applyBorder="1"/>
    <xf numFmtId="167" fontId="19" fillId="0" borderId="11" xfId="0" applyNumberFormat="1" applyFont="1" applyFill="1" applyBorder="1" applyAlignment="1">
      <alignment horizontal="center"/>
    </xf>
    <xf numFmtId="166" fontId="30" fillId="0" borderId="11" xfId="2" applyNumberFormat="1" applyFont="1" applyFill="1" applyBorder="1" applyAlignment="1">
      <alignment horizontal="right"/>
    </xf>
    <xf numFmtId="166" fontId="19" fillId="0" borderId="11" xfId="2" applyNumberFormat="1" applyFont="1" applyFill="1" applyBorder="1" applyAlignment="1"/>
    <xf numFmtId="165" fontId="19" fillId="0" borderId="11" xfId="2" applyFont="1" applyFill="1" applyBorder="1" applyAlignment="1"/>
    <xf numFmtId="0" fontId="19" fillId="0" borderId="21" xfId="0" applyFont="1" applyFill="1" applyBorder="1"/>
    <xf numFmtId="0" fontId="19" fillId="0" borderId="22" xfId="0" applyFont="1" applyFill="1" applyBorder="1"/>
    <xf numFmtId="0" fontId="4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14" fontId="19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0" fontId="19" fillId="0" borderId="23" xfId="0" applyFont="1" applyFill="1" applyBorder="1" applyAlignment="1">
      <alignment horizontal="center" vertical="center" wrapText="1"/>
    </xf>
    <xf numFmtId="14" fontId="19" fillId="0" borderId="11" xfId="0" applyNumberFormat="1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/>
    </xf>
    <xf numFmtId="3" fontId="35" fillId="0" borderId="36" xfId="0" applyNumberFormat="1" applyFont="1" applyFill="1" applyBorder="1" applyAlignment="1">
      <alignment horizontal="center" vertical="center" wrapText="1"/>
    </xf>
    <xf numFmtId="3" fontId="35" fillId="0" borderId="36" xfId="0" applyNumberFormat="1" applyFont="1" applyFill="1" applyBorder="1" applyAlignment="1">
      <alignment horizontal="center"/>
    </xf>
    <xf numFmtId="4" fontId="35" fillId="0" borderId="36" xfId="0" applyNumberFormat="1" applyFont="1" applyFill="1" applyBorder="1" applyAlignment="1">
      <alignment horizontal="center"/>
    </xf>
    <xf numFmtId="0" fontId="19" fillId="0" borderId="37" xfId="0" applyFont="1" applyFill="1" applyBorder="1" applyAlignment="1">
      <alignment horizontal="left"/>
    </xf>
    <xf numFmtId="0" fontId="19" fillId="0" borderId="38" xfId="0" applyFont="1" applyFill="1" applyBorder="1" applyAlignment="1">
      <alignment horizontal="left" vertical="center" wrapText="1"/>
    </xf>
    <xf numFmtId="14" fontId="19" fillId="0" borderId="38" xfId="0" applyNumberFormat="1" applyFont="1" applyFill="1" applyBorder="1" applyAlignment="1">
      <alignment horizontal="left" vertical="center" wrapText="1"/>
    </xf>
    <xf numFmtId="166" fontId="19" fillId="0" borderId="38" xfId="2" applyNumberFormat="1" applyFont="1" applyFill="1" applyBorder="1" applyAlignment="1">
      <alignment horizontal="left" vertical="center" wrapText="1"/>
    </xf>
    <xf numFmtId="166" fontId="19" fillId="0" borderId="38" xfId="2" applyNumberFormat="1" applyFont="1" applyFill="1" applyBorder="1" applyAlignment="1">
      <alignment horizontal="center"/>
    </xf>
    <xf numFmtId="165" fontId="19" fillId="0" borderId="38" xfId="2" applyFont="1" applyFill="1" applyBorder="1" applyAlignment="1">
      <alignment horizontal="center"/>
    </xf>
    <xf numFmtId="4" fontId="19" fillId="0" borderId="38" xfId="0" applyNumberFormat="1" applyFont="1" applyFill="1" applyBorder="1" applyAlignment="1">
      <alignment horizontal="left"/>
    </xf>
    <xf numFmtId="0" fontId="19" fillId="0" borderId="39" xfId="0" applyFont="1" applyFill="1" applyBorder="1" applyAlignment="1">
      <alignment horizontal="left" vertical="center" wrapText="1"/>
    </xf>
    <xf numFmtId="0" fontId="41" fillId="0" borderId="31" xfId="0" applyFont="1" applyFill="1" applyBorder="1" applyAlignment="1">
      <alignment horizontal="center" vertical="center"/>
    </xf>
    <xf numFmtId="0" fontId="41" fillId="0" borderId="27" xfId="0" applyFont="1" applyFill="1" applyBorder="1" applyAlignment="1">
      <alignment horizontal="center" vertical="center"/>
    </xf>
    <xf numFmtId="0" fontId="41" fillId="0" borderId="32" xfId="0" applyFont="1" applyFill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0" fontId="41" fillId="0" borderId="20" xfId="0" applyFont="1" applyFill="1" applyBorder="1" applyAlignment="1">
      <alignment horizontal="center" vertical="center"/>
    </xf>
    <xf numFmtId="0" fontId="41" fillId="0" borderId="34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left" vertical="center"/>
    </xf>
    <xf numFmtId="3" fontId="24" fillId="0" borderId="17" xfId="0" applyNumberFormat="1" applyFont="1" applyFill="1" applyBorder="1" applyAlignment="1">
      <alignment horizontal="center"/>
    </xf>
    <xf numFmtId="3" fontId="24" fillId="0" borderId="18" xfId="0" applyNumberFormat="1" applyFont="1" applyFill="1" applyBorder="1" applyAlignment="1">
      <alignment horizontal="center"/>
    </xf>
    <xf numFmtId="0" fontId="24" fillId="0" borderId="3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20" fillId="0" borderId="28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</cellXfs>
  <cellStyles count="24">
    <cellStyle name="Hipervínculo" xfId="1" builtinId="8"/>
    <cellStyle name="Millares" xfId="2" builtinId="3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C2" sqref="C2"/>
    </sheetView>
  </sheetViews>
  <sheetFormatPr baseColWidth="10" defaultColWidth="11.375" defaultRowHeight="15" x14ac:dyDescent="0.3"/>
  <cols>
    <col min="1" max="1" width="3.75" style="25" customWidth="1"/>
    <col min="2" max="2" width="20.75" style="4" customWidth="1"/>
    <col min="3" max="3" width="42.875" style="4" customWidth="1"/>
    <col min="4" max="4" width="57.125" style="4" customWidth="1"/>
    <col min="5" max="5" width="13.75" style="4" bestFit="1" customWidth="1"/>
    <col min="6" max="16384" width="11.375" style="4"/>
  </cols>
  <sheetData>
    <row r="1" spans="1:5" ht="18.55" x14ac:dyDescent="0.3">
      <c r="A1" s="29" t="s">
        <v>12</v>
      </c>
      <c r="C1" s="30"/>
      <c r="D1" s="30"/>
    </row>
    <row r="3" spans="1:5" x14ac:dyDescent="0.3">
      <c r="A3" s="31" t="s">
        <v>16</v>
      </c>
      <c r="B3" s="32"/>
      <c r="C3" s="31" t="s">
        <v>44</v>
      </c>
    </row>
    <row r="4" spans="1:5" x14ac:dyDescent="0.3">
      <c r="A4" s="31" t="s">
        <v>17</v>
      </c>
      <c r="B4" s="32"/>
      <c r="C4" s="33">
        <v>45107</v>
      </c>
    </row>
    <row r="5" spans="1:5" x14ac:dyDescent="0.3">
      <c r="A5" s="31" t="s">
        <v>18</v>
      </c>
      <c r="B5" s="32"/>
      <c r="C5" s="40">
        <v>7262.6</v>
      </c>
    </row>
    <row r="7" spans="1:5" x14ac:dyDescent="0.3">
      <c r="A7" s="34" t="s">
        <v>46</v>
      </c>
      <c r="B7" s="87" t="s">
        <v>54</v>
      </c>
      <c r="E7" s="5"/>
    </row>
    <row r="8" spans="1:5" x14ac:dyDescent="0.3">
      <c r="A8" s="34" t="s">
        <v>47</v>
      </c>
      <c r="B8" s="87" t="s">
        <v>25</v>
      </c>
      <c r="E8" s="5"/>
    </row>
    <row r="9" spans="1:5" x14ac:dyDescent="0.3">
      <c r="A9" s="34" t="s">
        <v>48</v>
      </c>
      <c r="B9" s="87" t="s">
        <v>26</v>
      </c>
      <c r="E9" s="5"/>
    </row>
    <row r="10" spans="1:5" x14ac:dyDescent="0.3">
      <c r="A10" s="34" t="s">
        <v>24</v>
      </c>
      <c r="B10" s="87" t="s">
        <v>27</v>
      </c>
    </row>
    <row r="11" spans="1:5" x14ac:dyDescent="0.3">
      <c r="A11" s="34" t="s">
        <v>30</v>
      </c>
      <c r="B11" s="87" t="s">
        <v>28</v>
      </c>
    </row>
    <row r="12" spans="1:5" x14ac:dyDescent="0.3">
      <c r="A12" s="34" t="s">
        <v>31</v>
      </c>
      <c r="B12" s="87" t="s">
        <v>29</v>
      </c>
    </row>
    <row r="13" spans="1:5" x14ac:dyDescent="0.3">
      <c r="A13" s="34" t="s">
        <v>53</v>
      </c>
      <c r="B13" s="87" t="s">
        <v>65</v>
      </c>
    </row>
    <row r="14" spans="1:5" x14ac:dyDescent="0.3">
      <c r="A14" s="34" t="s">
        <v>59</v>
      </c>
      <c r="B14" s="87" t="s">
        <v>32</v>
      </c>
    </row>
    <row r="15" spans="1:5" x14ac:dyDescent="0.3">
      <c r="A15" s="34" t="s">
        <v>64</v>
      </c>
      <c r="B15" s="87" t="s">
        <v>60</v>
      </c>
    </row>
    <row r="20" spans="2:2" x14ac:dyDescent="0.3">
      <c r="B20" s="4" t="s">
        <v>38</v>
      </c>
    </row>
    <row r="21" spans="2:2" x14ac:dyDescent="0.3">
      <c r="B21" s="4" t="s">
        <v>66</v>
      </c>
    </row>
    <row r="22" spans="2:2" x14ac:dyDescent="0.3">
      <c r="B22" s="20" t="s">
        <v>67</v>
      </c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5"/>
  <sheetViews>
    <sheetView showGridLines="0" topLeftCell="A7" zoomScaleNormal="100" workbookViewId="0">
      <selection activeCell="G22" sqref="G22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4.125" style="22" customWidth="1"/>
    <col min="4" max="4" width="10.25" style="22" bestFit="1" customWidth="1"/>
    <col min="5" max="5" width="12.75" style="4" customWidth="1"/>
    <col min="6" max="6" width="12.75" style="79" customWidth="1"/>
    <col min="7" max="7" width="20.25" style="28" bestFit="1" customWidth="1"/>
    <col min="8" max="8" width="15" style="5" bestFit="1" customWidth="1"/>
    <col min="9" max="9" width="18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5.375" style="4" bestFit="1" customWidth="1"/>
    <col min="14" max="16384" width="9.125" style="4"/>
  </cols>
  <sheetData>
    <row r="1" spans="2:23" x14ac:dyDescent="0.3">
      <c r="F1" s="84"/>
    </row>
    <row r="2" spans="2:23" x14ac:dyDescent="0.3">
      <c r="F2" s="84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3" t="str">
        <f>+Índice!A7&amp;Índice!B7</f>
        <v>1.Deudas Financieras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35">
        <f>+Índice!C4</f>
        <v>45107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40</v>
      </c>
      <c r="C8" s="12"/>
      <c r="D8" s="14">
        <f>+Índice!C5</f>
        <v>7262.6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25" t="s">
        <v>2</v>
      </c>
      <c r="C10" s="225" t="s">
        <v>10</v>
      </c>
      <c r="D10" s="225" t="s">
        <v>3</v>
      </c>
      <c r="E10" s="225" t="s">
        <v>19</v>
      </c>
      <c r="F10" s="225" t="s">
        <v>4</v>
      </c>
      <c r="G10" s="96" t="s">
        <v>5</v>
      </c>
      <c r="H10" s="229" t="s">
        <v>5</v>
      </c>
      <c r="I10" s="230"/>
      <c r="J10" s="225" t="s">
        <v>6</v>
      </c>
      <c r="K10" s="225" t="s">
        <v>15</v>
      </c>
    </row>
    <row r="11" spans="2:23" ht="13.55" customHeight="1" thickBot="1" x14ac:dyDescent="0.35">
      <c r="B11" s="226"/>
      <c r="C11" s="226"/>
      <c r="D11" s="226"/>
      <c r="E11" s="226"/>
      <c r="F11" s="226"/>
      <c r="G11" s="97" t="s">
        <v>7</v>
      </c>
      <c r="H11" s="98" t="s">
        <v>50</v>
      </c>
      <c r="I11" s="99" t="s">
        <v>9</v>
      </c>
      <c r="J11" s="226"/>
      <c r="K11" s="226"/>
    </row>
    <row r="12" spans="2:23" ht="13.55" customHeight="1" x14ac:dyDescent="0.3">
      <c r="B12" s="186">
        <v>1</v>
      </c>
      <c r="C12" s="156" t="s">
        <v>107</v>
      </c>
      <c r="D12" s="156" t="s">
        <v>55</v>
      </c>
      <c r="E12" s="188">
        <v>45107</v>
      </c>
      <c r="F12" s="157">
        <v>45114</v>
      </c>
      <c r="G12" s="129">
        <f>+H12</f>
        <v>32441325</v>
      </c>
      <c r="H12" s="158">
        <v>32441325</v>
      </c>
      <c r="I12" s="187"/>
      <c r="J12" s="108"/>
      <c r="K12" s="109"/>
    </row>
    <row r="13" spans="2:23" ht="14.3" customHeight="1" x14ac:dyDescent="0.3">
      <c r="B13" s="95">
        <v>2</v>
      </c>
      <c r="C13" s="55" t="s">
        <v>61</v>
      </c>
      <c r="D13" s="56" t="s">
        <v>55</v>
      </c>
      <c r="E13" s="56">
        <v>44764</v>
      </c>
      <c r="F13" s="57">
        <v>45124</v>
      </c>
      <c r="G13" s="58">
        <f t="shared" ref="G13" si="0">+I13*$D$8+H13</f>
        <v>341865107.19999999</v>
      </c>
      <c r="H13" s="132">
        <v>0</v>
      </c>
      <c r="I13" s="59">
        <v>47072</v>
      </c>
      <c r="J13" s="60" t="s">
        <v>57</v>
      </c>
      <c r="K13" s="83" t="s">
        <v>36</v>
      </c>
      <c r="M13" s="42"/>
    </row>
    <row r="14" spans="2:23" ht="14.3" customHeight="1" x14ac:dyDescent="0.3">
      <c r="B14" s="67">
        <v>3</v>
      </c>
      <c r="C14" s="55" t="s">
        <v>61</v>
      </c>
      <c r="D14" s="56" t="s">
        <v>56</v>
      </c>
      <c r="E14" s="56">
        <v>44764</v>
      </c>
      <c r="F14" s="57">
        <v>45124</v>
      </c>
      <c r="G14" s="58">
        <f>+I14*$D$8+H14</f>
        <v>1728498.8</v>
      </c>
      <c r="H14" s="132">
        <v>0</v>
      </c>
      <c r="I14" s="59">
        <v>238</v>
      </c>
      <c r="J14" s="60" t="s">
        <v>57</v>
      </c>
      <c r="K14" s="83" t="s">
        <v>36</v>
      </c>
      <c r="M14" s="42"/>
    </row>
    <row r="15" spans="2:23" ht="14.3" customHeight="1" x14ac:dyDescent="0.3">
      <c r="B15" s="186">
        <v>4</v>
      </c>
      <c r="C15" s="55" t="s">
        <v>63</v>
      </c>
      <c r="D15" s="56" t="s">
        <v>55</v>
      </c>
      <c r="E15" s="56">
        <v>44989</v>
      </c>
      <c r="F15" s="57">
        <v>45349</v>
      </c>
      <c r="G15" s="58">
        <f t="shared" ref="G15:G20" si="1">+I15*$D$8+H15</f>
        <v>217878000</v>
      </c>
      <c r="H15" s="132">
        <v>0</v>
      </c>
      <c r="I15" s="59">
        <v>30000</v>
      </c>
      <c r="J15" s="60" t="s">
        <v>79</v>
      </c>
      <c r="K15" s="83" t="s">
        <v>36</v>
      </c>
      <c r="M15" s="42"/>
    </row>
    <row r="16" spans="2:23" ht="14.3" customHeight="1" x14ac:dyDescent="0.3">
      <c r="B16" s="95">
        <v>5</v>
      </c>
      <c r="C16" s="55" t="s">
        <v>63</v>
      </c>
      <c r="D16" s="56" t="s">
        <v>56</v>
      </c>
      <c r="E16" s="56">
        <v>44989</v>
      </c>
      <c r="F16" s="57">
        <v>45349</v>
      </c>
      <c r="G16" s="58">
        <f t="shared" si="1"/>
        <v>5639408.9000000004</v>
      </c>
      <c r="H16" s="132">
        <v>0</v>
      </c>
      <c r="I16" s="59">
        <v>776.5</v>
      </c>
      <c r="J16" s="60" t="s">
        <v>79</v>
      </c>
      <c r="K16" s="83" t="s">
        <v>36</v>
      </c>
      <c r="M16" s="42"/>
    </row>
    <row r="17" spans="2:13" ht="14.3" customHeight="1" x14ac:dyDescent="0.3">
      <c r="B17" s="67">
        <v>6</v>
      </c>
      <c r="C17" s="55" t="s">
        <v>61</v>
      </c>
      <c r="D17" s="56" t="s">
        <v>55</v>
      </c>
      <c r="E17" s="56">
        <v>44819</v>
      </c>
      <c r="F17" s="57">
        <v>45449</v>
      </c>
      <c r="G17" s="58">
        <f t="shared" si="1"/>
        <v>92837815.800000012</v>
      </c>
      <c r="H17" s="132">
        <v>0</v>
      </c>
      <c r="I17" s="59">
        <v>12783</v>
      </c>
      <c r="J17" s="60" t="s">
        <v>57</v>
      </c>
      <c r="K17" s="83" t="s">
        <v>36</v>
      </c>
      <c r="M17" s="42"/>
    </row>
    <row r="18" spans="2:13" ht="14.3" customHeight="1" x14ac:dyDescent="0.3">
      <c r="B18" s="186">
        <v>7</v>
      </c>
      <c r="C18" s="55" t="s">
        <v>61</v>
      </c>
      <c r="D18" s="56" t="s">
        <v>56</v>
      </c>
      <c r="E18" s="56">
        <v>44819</v>
      </c>
      <c r="F18" s="57">
        <v>45449</v>
      </c>
      <c r="G18" s="58">
        <f>+I18*$D$8+H18+8</f>
        <v>3769297.4000000004</v>
      </c>
      <c r="H18" s="132">
        <v>0</v>
      </c>
      <c r="I18" s="59">
        <v>519</v>
      </c>
      <c r="J18" s="60" t="s">
        <v>57</v>
      </c>
      <c r="K18" s="83" t="s">
        <v>36</v>
      </c>
      <c r="M18" s="42"/>
    </row>
    <row r="19" spans="2:13" ht="14.3" customHeight="1" x14ac:dyDescent="0.3">
      <c r="B19" s="95">
        <v>8</v>
      </c>
      <c r="C19" s="55" t="s">
        <v>100</v>
      </c>
      <c r="D19" s="56" t="s">
        <v>55</v>
      </c>
      <c r="E19" s="56">
        <v>44807</v>
      </c>
      <c r="F19" s="57">
        <v>45141</v>
      </c>
      <c r="G19" s="58">
        <f>+I19*$D$8+H19</f>
        <v>1210433575.4200001</v>
      </c>
      <c r="H19" s="132">
        <v>0</v>
      </c>
      <c r="I19" s="59">
        <v>166666.70000000001</v>
      </c>
      <c r="J19" s="60" t="s">
        <v>57</v>
      </c>
      <c r="K19" s="83" t="s">
        <v>36</v>
      </c>
      <c r="M19" s="42"/>
    </row>
    <row r="20" spans="2:13" ht="14.3" customHeight="1" thickBot="1" x14ac:dyDescent="0.35">
      <c r="B20" s="67">
        <v>9</v>
      </c>
      <c r="C20" s="63" t="s">
        <v>100</v>
      </c>
      <c r="D20" s="64" t="s">
        <v>56</v>
      </c>
      <c r="E20" s="64">
        <v>44807</v>
      </c>
      <c r="F20" s="65">
        <v>45141</v>
      </c>
      <c r="G20" s="81">
        <f t="shared" si="1"/>
        <v>9053411.9079999998</v>
      </c>
      <c r="H20" s="133">
        <v>0</v>
      </c>
      <c r="I20" s="68">
        <v>1246.58</v>
      </c>
      <c r="J20" s="66" t="s">
        <v>57</v>
      </c>
      <c r="K20" s="86" t="s">
        <v>36</v>
      </c>
      <c r="M20" s="42"/>
    </row>
    <row r="21" spans="2:13" ht="14.3" customHeight="1" x14ac:dyDescent="0.3">
      <c r="B21" s="146"/>
      <c r="C21" s="147"/>
      <c r="D21" s="148"/>
      <c r="E21" s="148"/>
      <c r="F21" s="149"/>
      <c r="G21" s="150"/>
      <c r="H21" s="151"/>
      <c r="I21" s="152"/>
      <c r="J21" s="48"/>
      <c r="K21" s="153"/>
      <c r="M21" s="42"/>
    </row>
    <row r="22" spans="2:13" ht="15.7" thickBot="1" x14ac:dyDescent="0.35">
      <c r="F22" s="23" t="s">
        <v>14</v>
      </c>
      <c r="G22" s="61">
        <f>(+SUM(G12:G20))</f>
        <v>1915646440.428</v>
      </c>
      <c r="H22" s="45">
        <f>(+SUM(H12:H20))</f>
        <v>32441325</v>
      </c>
      <c r="I22" s="52">
        <f>(+SUM(I13:I20))</f>
        <v>259301.78</v>
      </c>
    </row>
    <row r="23" spans="2:13" ht="15.7" thickTop="1" x14ac:dyDescent="0.3">
      <c r="G23" s="21"/>
      <c r="K23" s="8"/>
    </row>
    <row r="24" spans="2:13" ht="19.25" thickBot="1" x14ac:dyDescent="0.35">
      <c r="B24" s="19" t="s">
        <v>13</v>
      </c>
      <c r="G24" s="21"/>
    </row>
    <row r="25" spans="2:13" ht="12.85" customHeight="1" thickBot="1" x14ac:dyDescent="0.35">
      <c r="B25" s="225" t="s">
        <v>2</v>
      </c>
      <c r="C25" s="225" t="s">
        <v>10</v>
      </c>
      <c r="D25" s="225" t="s">
        <v>3</v>
      </c>
      <c r="E25" s="225" t="s">
        <v>19</v>
      </c>
      <c r="F25" s="225" t="s">
        <v>4</v>
      </c>
      <c r="G25" s="96" t="s">
        <v>5</v>
      </c>
      <c r="H25" s="229" t="s">
        <v>5</v>
      </c>
      <c r="I25" s="230"/>
      <c r="J25" s="225" t="s">
        <v>6</v>
      </c>
      <c r="K25" s="225" t="s">
        <v>15</v>
      </c>
    </row>
    <row r="26" spans="2:13" ht="15.7" thickBot="1" x14ac:dyDescent="0.35">
      <c r="B26" s="226"/>
      <c r="C26" s="226"/>
      <c r="D26" s="226"/>
      <c r="E26" s="226"/>
      <c r="F26" s="226"/>
      <c r="G26" s="97" t="s">
        <v>7</v>
      </c>
      <c r="H26" s="98" t="s">
        <v>50</v>
      </c>
      <c r="I26" s="99" t="s">
        <v>9</v>
      </c>
      <c r="J26" s="226"/>
      <c r="K26" s="226"/>
    </row>
    <row r="27" spans="2:13" ht="14.3" customHeight="1" x14ac:dyDescent="0.3">
      <c r="B27" s="219" t="s">
        <v>114</v>
      </c>
      <c r="C27" s="220"/>
      <c r="D27" s="220"/>
      <c r="E27" s="220"/>
      <c r="F27" s="220"/>
      <c r="G27" s="220"/>
      <c r="H27" s="220"/>
      <c r="I27" s="220"/>
      <c r="J27" s="220"/>
      <c r="K27" s="221"/>
      <c r="M27" s="42"/>
    </row>
    <row r="28" spans="2:13" ht="14.3" customHeight="1" thickBot="1" x14ac:dyDescent="0.35">
      <c r="B28" s="222"/>
      <c r="C28" s="223"/>
      <c r="D28" s="223"/>
      <c r="E28" s="223"/>
      <c r="F28" s="223"/>
      <c r="G28" s="223"/>
      <c r="H28" s="223"/>
      <c r="I28" s="223"/>
      <c r="J28" s="223"/>
      <c r="K28" s="224"/>
      <c r="M28" s="42"/>
    </row>
    <row r="29" spans="2:13" ht="14.3" customHeight="1" x14ac:dyDescent="0.3">
      <c r="B29" s="146"/>
      <c r="C29" s="199"/>
      <c r="D29" s="148"/>
      <c r="E29" s="148"/>
      <c r="F29" s="149"/>
      <c r="G29" s="150"/>
      <c r="H29" s="154"/>
      <c r="I29" s="152"/>
      <c r="J29" s="48"/>
      <c r="K29" s="153"/>
      <c r="M29" s="42"/>
    </row>
    <row r="30" spans="2:13" ht="15.7" thickBot="1" x14ac:dyDescent="0.35">
      <c r="F30" s="23" t="s">
        <v>14</v>
      </c>
      <c r="G30" s="61">
        <f>+SUM(G27:G28)</f>
        <v>0</v>
      </c>
      <c r="H30" s="136">
        <f>+SUM(H27:H28)</f>
        <v>0</v>
      </c>
      <c r="I30" s="52">
        <f>+SUM(I27:I28)</f>
        <v>0</v>
      </c>
    </row>
    <row r="31" spans="2:13" ht="16.399999999999999" thickTop="1" thickBot="1" x14ac:dyDescent="0.35">
      <c r="G31" s="21"/>
    </row>
    <row r="32" spans="2:13" ht="19.25" thickBot="1" x14ac:dyDescent="0.35">
      <c r="B32" s="228" t="s">
        <v>49</v>
      </c>
      <c r="C32" s="228"/>
      <c r="D32" s="228"/>
      <c r="E32" s="228"/>
      <c r="F32" s="228"/>
      <c r="G32" s="54">
        <f>+G22+G30</f>
        <v>1915646440.428</v>
      </c>
      <c r="H32" s="54">
        <f>+H22+H30</f>
        <v>32441325</v>
      </c>
      <c r="I32" s="80">
        <f>+I22+I30</f>
        <v>259301.78</v>
      </c>
      <c r="J32" s="19"/>
    </row>
    <row r="33" spans="2:12" ht="15.7" thickTop="1" x14ac:dyDescent="0.3">
      <c r="B33" s="85" t="s">
        <v>58</v>
      </c>
      <c r="D33" s="4"/>
      <c r="G33" s="21"/>
    </row>
    <row r="34" spans="2:12" x14ac:dyDescent="0.3">
      <c r="B34" s="85"/>
      <c r="D34" s="4"/>
      <c r="G34" s="21"/>
    </row>
    <row r="35" spans="2:12" x14ac:dyDescent="0.3">
      <c r="D35" s="4"/>
      <c r="G35" s="21"/>
      <c r="J35" s="227"/>
      <c r="K35" s="227"/>
    </row>
    <row r="36" spans="2:12" x14ac:dyDescent="0.3">
      <c r="D36" s="4"/>
      <c r="G36" s="21"/>
      <c r="J36" s="227"/>
      <c r="K36" s="227"/>
    </row>
    <row r="37" spans="2:12" x14ac:dyDescent="0.3">
      <c r="D37" s="4"/>
      <c r="G37" s="21"/>
      <c r="J37" s="227"/>
      <c r="K37" s="227"/>
    </row>
    <row r="38" spans="2:12" x14ac:dyDescent="0.3">
      <c r="G38" s="21"/>
      <c r="J38" s="227"/>
      <c r="K38" s="227"/>
    </row>
    <row r="39" spans="2:12" x14ac:dyDescent="0.3">
      <c r="G39" s="21"/>
    </row>
    <row r="40" spans="2:12" x14ac:dyDescent="0.3">
      <c r="G40" s="21"/>
    </row>
    <row r="41" spans="2:12" x14ac:dyDescent="0.3">
      <c r="G41" s="21"/>
    </row>
    <row r="42" spans="2:12" x14ac:dyDescent="0.3">
      <c r="G42" s="21"/>
    </row>
    <row r="43" spans="2:12" x14ac:dyDescent="0.3">
      <c r="G43" s="21"/>
      <c r="L43" s="59"/>
    </row>
    <row r="44" spans="2:12" x14ac:dyDescent="0.3">
      <c r="G44" s="21"/>
    </row>
    <row r="45" spans="2:12" x14ac:dyDescent="0.3">
      <c r="G45" s="21"/>
    </row>
    <row r="46" spans="2:12" x14ac:dyDescent="0.3">
      <c r="G46" s="21"/>
    </row>
    <row r="47" spans="2:12" x14ac:dyDescent="0.3">
      <c r="G47" s="21"/>
    </row>
    <row r="48" spans="2:12" x14ac:dyDescent="0.3">
      <c r="G48" s="21"/>
    </row>
    <row r="49" spans="2:23" x14ac:dyDescent="0.3">
      <c r="G49" s="21"/>
    </row>
    <row r="50" spans="2:23" s="5" customFormat="1" x14ac:dyDescent="0.3">
      <c r="B50" s="4"/>
      <c r="C50" s="22"/>
      <c r="D50" s="22"/>
      <c r="E50" s="4"/>
      <c r="F50" s="79"/>
      <c r="G50" s="21"/>
      <c r="I50" s="2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2:23" s="5" customFormat="1" x14ac:dyDescent="0.3">
      <c r="B51" s="4"/>
      <c r="C51" s="22"/>
      <c r="D51" s="22"/>
      <c r="E51" s="4"/>
      <c r="F51" s="79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3">
      <c r="B52" s="4"/>
      <c r="C52" s="22"/>
      <c r="D52" s="22"/>
      <c r="E52" s="4"/>
      <c r="F52" s="79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3">
      <c r="B53" s="4"/>
      <c r="C53" s="22"/>
      <c r="D53" s="22"/>
      <c r="E53" s="4"/>
      <c r="F53" s="79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3">
      <c r="B54" s="4"/>
      <c r="C54" s="22"/>
      <c r="D54" s="22"/>
      <c r="E54" s="4"/>
      <c r="F54" s="79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3">
      <c r="B55" s="4"/>
      <c r="C55" s="22"/>
      <c r="D55" s="22"/>
      <c r="E55" s="4"/>
      <c r="F55" s="79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3">
      <c r="B56" s="4"/>
      <c r="C56" s="22"/>
      <c r="D56" s="22"/>
      <c r="E56" s="4"/>
      <c r="F56" s="79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3">
      <c r="B57" s="4"/>
      <c r="C57" s="22"/>
      <c r="D57" s="22"/>
      <c r="E57" s="4"/>
      <c r="F57" s="79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3">
      <c r="B58" s="4"/>
      <c r="C58" s="22"/>
      <c r="D58" s="22"/>
      <c r="E58" s="4"/>
      <c r="F58" s="79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3">
      <c r="B59" s="4"/>
      <c r="C59" s="22"/>
      <c r="D59" s="22"/>
      <c r="E59" s="4"/>
      <c r="F59" s="79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3">
      <c r="B60" s="4"/>
      <c r="C60" s="22"/>
      <c r="D60" s="22"/>
      <c r="E60" s="4"/>
      <c r="F60" s="79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3">
      <c r="B61" s="4"/>
      <c r="C61" s="22"/>
      <c r="D61" s="22"/>
      <c r="E61" s="4"/>
      <c r="F61" s="79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3">
      <c r="B62" s="4"/>
      <c r="C62" s="22"/>
      <c r="D62" s="22"/>
      <c r="E62" s="4"/>
      <c r="F62" s="79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3">
      <c r="B63" s="4"/>
      <c r="C63" s="22"/>
      <c r="D63" s="22"/>
      <c r="E63" s="4"/>
      <c r="F63" s="79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3">
      <c r="B64" s="4"/>
      <c r="C64" s="22"/>
      <c r="D64" s="22"/>
      <c r="E64" s="4"/>
      <c r="F64" s="79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3">
      <c r="B65" s="4"/>
      <c r="C65" s="22"/>
      <c r="D65" s="22"/>
      <c r="E65" s="4"/>
      <c r="F65" s="79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3">
      <c r="B66" s="4"/>
      <c r="C66" s="22"/>
      <c r="D66" s="22"/>
      <c r="E66" s="4"/>
      <c r="F66" s="79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3">
      <c r="B67" s="4"/>
      <c r="C67" s="22"/>
      <c r="D67" s="22"/>
      <c r="E67" s="4"/>
      <c r="F67" s="79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3">
      <c r="B68" s="4"/>
      <c r="C68" s="22"/>
      <c r="D68" s="22"/>
      <c r="E68" s="4"/>
      <c r="F68" s="79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3">
      <c r="B69" s="4"/>
      <c r="C69" s="22"/>
      <c r="D69" s="22"/>
      <c r="E69" s="4"/>
      <c r="F69" s="79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3">
      <c r="B70" s="4"/>
      <c r="C70" s="22"/>
      <c r="D70" s="22"/>
      <c r="E70" s="4"/>
      <c r="F70" s="79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3">
      <c r="B71" s="4"/>
      <c r="C71" s="22"/>
      <c r="D71" s="22"/>
      <c r="E71" s="4"/>
      <c r="F71" s="79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3">
      <c r="B72" s="4"/>
      <c r="C72" s="22"/>
      <c r="D72" s="22"/>
      <c r="E72" s="4"/>
      <c r="F72" s="79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3">
      <c r="B73" s="4"/>
      <c r="C73" s="22"/>
      <c r="D73" s="22"/>
      <c r="E73" s="4"/>
      <c r="F73" s="79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3">
      <c r="B74" s="4"/>
      <c r="C74" s="22"/>
      <c r="D74" s="22"/>
      <c r="E74" s="4"/>
      <c r="F74" s="79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3">
      <c r="B75" s="4"/>
      <c r="C75" s="22"/>
      <c r="D75" s="22"/>
      <c r="E75" s="4"/>
      <c r="F75" s="79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3">
      <c r="B76" s="4"/>
      <c r="C76" s="22"/>
      <c r="D76" s="22"/>
      <c r="E76" s="4"/>
      <c r="F76" s="79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3">
      <c r="B77" s="4"/>
      <c r="C77" s="22"/>
      <c r="D77" s="22"/>
      <c r="E77" s="4"/>
      <c r="F77" s="79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3">
      <c r="B78" s="4"/>
      <c r="C78" s="22"/>
      <c r="D78" s="22"/>
      <c r="E78" s="4"/>
      <c r="F78" s="79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3">
      <c r="B79" s="4"/>
      <c r="C79" s="22"/>
      <c r="D79" s="22"/>
      <c r="E79" s="4"/>
      <c r="F79" s="79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3">
      <c r="B80" s="4"/>
      <c r="C80" s="22"/>
      <c r="D80" s="22"/>
      <c r="E80" s="4"/>
      <c r="F80" s="79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3">
      <c r="B81" s="4"/>
      <c r="C81" s="22"/>
      <c r="D81" s="22"/>
      <c r="E81" s="4"/>
      <c r="F81" s="79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3">
      <c r="B82" s="4"/>
      <c r="C82" s="22"/>
      <c r="D82" s="22"/>
      <c r="E82" s="4"/>
      <c r="F82" s="79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3">
      <c r="B83" s="4"/>
      <c r="C83" s="22"/>
      <c r="D83" s="22"/>
      <c r="E83" s="4"/>
      <c r="F83" s="79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3">
      <c r="B84" s="4"/>
      <c r="C84" s="22"/>
      <c r="D84" s="22"/>
      <c r="E84" s="4"/>
      <c r="F84" s="79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3">
      <c r="B85" s="4"/>
      <c r="C85" s="22"/>
      <c r="D85" s="22"/>
      <c r="E85" s="4"/>
      <c r="F85" s="79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3">
      <c r="B86" s="4"/>
      <c r="C86" s="22"/>
      <c r="D86" s="22"/>
      <c r="E86" s="4"/>
      <c r="F86" s="79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3">
      <c r="B87" s="4"/>
      <c r="C87" s="22"/>
      <c r="D87" s="22"/>
      <c r="E87" s="4"/>
      <c r="F87" s="79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3">
      <c r="B88" s="4"/>
      <c r="C88" s="22"/>
      <c r="D88" s="22"/>
      <c r="E88" s="4"/>
      <c r="F88" s="79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3">
      <c r="B89" s="4"/>
      <c r="C89" s="22"/>
      <c r="D89" s="22"/>
      <c r="E89" s="4"/>
      <c r="F89" s="79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3">
      <c r="B90" s="4"/>
      <c r="C90" s="22"/>
      <c r="D90" s="22"/>
      <c r="E90" s="4"/>
      <c r="F90" s="79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3">
      <c r="B91" s="4"/>
      <c r="C91" s="22"/>
      <c r="D91" s="22"/>
      <c r="E91" s="4"/>
      <c r="F91" s="79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3">
      <c r="B92" s="4"/>
      <c r="C92" s="22"/>
      <c r="D92" s="22"/>
      <c r="E92" s="4"/>
      <c r="F92" s="79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3">
      <c r="B93" s="4"/>
      <c r="C93" s="22"/>
      <c r="D93" s="22"/>
      <c r="E93" s="4"/>
      <c r="F93" s="79"/>
      <c r="G93" s="21"/>
      <c r="I93" s="2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3">
      <c r="B94" s="4"/>
      <c r="C94" s="22"/>
      <c r="D94" s="22"/>
      <c r="E94" s="4"/>
      <c r="F94" s="79"/>
      <c r="G94" s="21"/>
      <c r="I94" s="2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3">
      <c r="B95" s="4"/>
      <c r="C95" s="22"/>
      <c r="D95" s="22"/>
      <c r="E95" s="4"/>
      <c r="F95" s="79"/>
      <c r="G95" s="21"/>
      <c r="I95" s="2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</sheetData>
  <mergeCells count="22">
    <mergeCell ref="J38:K38"/>
    <mergeCell ref="F10:F11"/>
    <mergeCell ref="B32:F32"/>
    <mergeCell ref="J35:K35"/>
    <mergeCell ref="J36:K36"/>
    <mergeCell ref="J37:K37"/>
    <mergeCell ref="H10:I10"/>
    <mergeCell ref="J10:J11"/>
    <mergeCell ref="K10:K11"/>
    <mergeCell ref="B25:B26"/>
    <mergeCell ref="C25:C26"/>
    <mergeCell ref="D25:D26"/>
    <mergeCell ref="E25:E26"/>
    <mergeCell ref="F25:F26"/>
    <mergeCell ref="H25:I25"/>
    <mergeCell ref="J25:J26"/>
    <mergeCell ref="B27:K28"/>
    <mergeCell ref="K25:K26"/>
    <mergeCell ref="B10:B11"/>
    <mergeCell ref="C10:C11"/>
    <mergeCell ref="D10:D11"/>
    <mergeCell ref="E10:E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8"/>
  <sheetViews>
    <sheetView showGridLines="0" topLeftCell="A13" zoomScaleNormal="100" workbookViewId="0">
      <selection activeCell="G24" sqref="G24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34.875" style="22" bestFit="1" customWidth="1"/>
    <col min="4" max="4" width="21" style="22" customWidth="1"/>
    <col min="5" max="5" width="12.75" style="4" customWidth="1"/>
    <col min="6" max="6" width="12.75" style="41" customWidth="1"/>
    <col min="7" max="7" width="20.25" style="28" bestFit="1" customWidth="1"/>
    <col min="8" max="8" width="20.25" style="5" bestFit="1" customWidth="1"/>
    <col min="9" max="9" width="16.25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9.75" style="4" bestFit="1" customWidth="1"/>
    <col min="14" max="14" width="12.375" style="4" bestFit="1" customWidth="1"/>
    <col min="15" max="16384" width="9.125" style="4"/>
  </cols>
  <sheetData>
    <row r="1" spans="2:23" x14ac:dyDescent="0.3">
      <c r="F1" s="88"/>
    </row>
    <row r="2" spans="2:23" x14ac:dyDescent="0.3">
      <c r="F2" s="88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3" t="str">
        <f>+Índice!A8&amp;Índice!B8</f>
        <v>2.Deudas comerciales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35">
        <f>+Índice!C4</f>
        <v>45107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40</v>
      </c>
      <c r="C8" s="12"/>
      <c r="D8" s="14">
        <f>+Índice!C5</f>
        <v>7262.6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25" t="s">
        <v>2</v>
      </c>
      <c r="C10" s="225" t="s">
        <v>10</v>
      </c>
      <c r="D10" s="225" t="s">
        <v>3</v>
      </c>
      <c r="E10" s="225" t="s">
        <v>19</v>
      </c>
      <c r="F10" s="225" t="s">
        <v>4</v>
      </c>
      <c r="G10" s="96" t="s">
        <v>5</v>
      </c>
      <c r="H10" s="229" t="s">
        <v>5</v>
      </c>
      <c r="I10" s="230"/>
      <c r="J10" s="225" t="s">
        <v>6</v>
      </c>
      <c r="K10" s="225" t="s">
        <v>15</v>
      </c>
    </row>
    <row r="11" spans="2:23" ht="13.55" customHeight="1" thickBot="1" x14ac:dyDescent="0.35">
      <c r="B11" s="226"/>
      <c r="C11" s="226"/>
      <c r="D11" s="226"/>
      <c r="E11" s="226"/>
      <c r="F11" s="226"/>
      <c r="G11" s="97" t="s">
        <v>7</v>
      </c>
      <c r="H11" s="98" t="s">
        <v>50</v>
      </c>
      <c r="I11" s="99" t="s">
        <v>9</v>
      </c>
      <c r="J11" s="226"/>
      <c r="K11" s="226"/>
    </row>
    <row r="12" spans="2:23" ht="14.3" customHeight="1" x14ac:dyDescent="0.3">
      <c r="B12" s="67">
        <v>2</v>
      </c>
      <c r="C12" s="55" t="s">
        <v>80</v>
      </c>
      <c r="D12" s="56" t="s">
        <v>51</v>
      </c>
      <c r="E12" s="100">
        <v>45107</v>
      </c>
      <c r="F12" s="101">
        <v>45169</v>
      </c>
      <c r="G12" s="58">
        <f t="shared" ref="G12:G23" si="0">+I12*$D$8+H12</f>
        <v>1030403162.8000001</v>
      </c>
      <c r="H12" s="138"/>
      <c r="I12" s="134">
        <v>141878</v>
      </c>
      <c r="J12" s="128" t="s">
        <v>34</v>
      </c>
      <c r="K12" s="83" t="s">
        <v>36</v>
      </c>
      <c r="M12" s="37"/>
    </row>
    <row r="13" spans="2:23" ht="14.3" customHeight="1" x14ac:dyDescent="0.3">
      <c r="B13" s="67">
        <v>3</v>
      </c>
      <c r="C13" s="55" t="s">
        <v>99</v>
      </c>
      <c r="D13" s="56" t="s">
        <v>42</v>
      </c>
      <c r="E13" s="100">
        <v>44671</v>
      </c>
      <c r="F13" s="101">
        <v>45402</v>
      </c>
      <c r="G13" s="58">
        <f t="shared" si="0"/>
        <v>660000000</v>
      </c>
      <c r="H13" s="138">
        <v>660000000</v>
      </c>
      <c r="I13" s="134"/>
      <c r="J13" s="128" t="s">
        <v>79</v>
      </c>
      <c r="K13" s="130" t="s">
        <v>36</v>
      </c>
      <c r="M13" s="37"/>
    </row>
    <row r="14" spans="2:23" ht="14.3" customHeight="1" x14ac:dyDescent="0.3">
      <c r="B14" s="67">
        <v>4</v>
      </c>
      <c r="C14" s="55" t="s">
        <v>98</v>
      </c>
      <c r="D14" s="56" t="s">
        <v>42</v>
      </c>
      <c r="E14" s="100">
        <v>44671</v>
      </c>
      <c r="F14" s="101">
        <v>45402</v>
      </c>
      <c r="G14" s="58">
        <f t="shared" si="0"/>
        <v>740000000</v>
      </c>
      <c r="H14" s="138">
        <v>740000000</v>
      </c>
      <c r="I14" s="134"/>
      <c r="J14" s="128" t="s">
        <v>79</v>
      </c>
      <c r="K14" s="130" t="s">
        <v>36</v>
      </c>
      <c r="M14" s="37"/>
    </row>
    <row r="15" spans="2:23" ht="14.3" customHeight="1" x14ac:dyDescent="0.3">
      <c r="B15" s="67">
        <v>5</v>
      </c>
      <c r="C15" s="55" t="s">
        <v>110</v>
      </c>
      <c r="D15" s="56" t="s">
        <v>42</v>
      </c>
      <c r="E15" s="100">
        <v>45107</v>
      </c>
      <c r="F15" s="101">
        <v>45169</v>
      </c>
      <c r="G15" s="58">
        <f t="shared" si="0"/>
        <v>569591681</v>
      </c>
      <c r="H15" s="138">
        <v>569591681</v>
      </c>
      <c r="I15" s="134">
        <v>0</v>
      </c>
      <c r="J15" s="60" t="s">
        <v>34</v>
      </c>
      <c r="K15" s="83" t="s">
        <v>36</v>
      </c>
      <c r="M15" s="37"/>
    </row>
    <row r="16" spans="2:23" ht="14.3" customHeight="1" x14ac:dyDescent="0.3">
      <c r="B16" s="67">
        <v>6</v>
      </c>
      <c r="C16" s="55" t="s">
        <v>119</v>
      </c>
      <c r="D16" s="56" t="s">
        <v>42</v>
      </c>
      <c r="E16" s="100">
        <v>45107</v>
      </c>
      <c r="F16" s="101">
        <v>45114</v>
      </c>
      <c r="G16" s="58">
        <f>+I16*$D$8+H16</f>
        <v>346041901.08600003</v>
      </c>
      <c r="H16" s="138"/>
      <c r="I16" s="134">
        <v>47647.11</v>
      </c>
      <c r="J16" s="60" t="s">
        <v>34</v>
      </c>
      <c r="K16" s="83" t="s">
        <v>36</v>
      </c>
      <c r="M16" s="37"/>
    </row>
    <row r="17" spans="2:14" ht="14.3" customHeight="1" x14ac:dyDescent="0.3">
      <c r="B17" s="67">
        <v>7</v>
      </c>
      <c r="C17" s="55" t="s">
        <v>109</v>
      </c>
      <c r="D17" s="56" t="s">
        <v>42</v>
      </c>
      <c r="E17" s="56">
        <v>45103</v>
      </c>
      <c r="F17" s="101">
        <v>45133</v>
      </c>
      <c r="G17" s="58">
        <f t="shared" si="0"/>
        <v>77180000</v>
      </c>
      <c r="H17" s="138">
        <v>77180000</v>
      </c>
      <c r="I17" s="134"/>
      <c r="J17" s="60" t="s">
        <v>34</v>
      </c>
      <c r="K17" s="83" t="s">
        <v>36</v>
      </c>
      <c r="M17" s="37"/>
    </row>
    <row r="18" spans="2:14" ht="14.3" customHeight="1" x14ac:dyDescent="0.3">
      <c r="B18" s="67"/>
      <c r="C18" s="55" t="s">
        <v>120</v>
      </c>
      <c r="D18" s="56" t="s">
        <v>42</v>
      </c>
      <c r="E18" s="100">
        <v>45097</v>
      </c>
      <c r="F18" s="101">
        <v>45112</v>
      </c>
      <c r="G18" s="58">
        <f t="shared" si="0"/>
        <v>106296000</v>
      </c>
      <c r="H18" s="138">
        <v>106296000</v>
      </c>
      <c r="I18" s="134"/>
      <c r="J18" s="60" t="s">
        <v>34</v>
      </c>
      <c r="K18" s="130" t="s">
        <v>36</v>
      </c>
      <c r="M18" s="37"/>
    </row>
    <row r="19" spans="2:14" ht="14.3" customHeight="1" x14ac:dyDescent="0.3">
      <c r="B19" s="67">
        <v>8</v>
      </c>
      <c r="C19" s="55" t="s">
        <v>95</v>
      </c>
      <c r="D19" s="56" t="s">
        <v>42</v>
      </c>
      <c r="E19" s="100">
        <v>44700</v>
      </c>
      <c r="F19" s="101">
        <v>45809</v>
      </c>
      <c r="G19" s="58">
        <f t="shared" si="0"/>
        <v>114400475.2</v>
      </c>
      <c r="H19" s="138"/>
      <c r="I19" s="134">
        <v>15752</v>
      </c>
      <c r="J19" s="128" t="s">
        <v>79</v>
      </c>
      <c r="K19" s="130" t="s">
        <v>36</v>
      </c>
      <c r="M19" s="37"/>
    </row>
    <row r="20" spans="2:14" ht="14.3" customHeight="1" x14ac:dyDescent="0.3">
      <c r="B20" s="67">
        <v>9</v>
      </c>
      <c r="C20" s="55" t="s">
        <v>94</v>
      </c>
      <c r="D20" s="56" t="s">
        <v>42</v>
      </c>
      <c r="E20" s="100">
        <v>44735</v>
      </c>
      <c r="F20" s="101">
        <v>45870</v>
      </c>
      <c r="G20" s="58">
        <f t="shared" si="0"/>
        <v>32768851.200000003</v>
      </c>
      <c r="H20" s="138"/>
      <c r="I20" s="134">
        <v>4512</v>
      </c>
      <c r="J20" s="128" t="s">
        <v>79</v>
      </c>
      <c r="K20" s="130" t="s">
        <v>36</v>
      </c>
      <c r="M20" s="37"/>
    </row>
    <row r="21" spans="2:14" ht="14.3" customHeight="1" x14ac:dyDescent="0.3">
      <c r="B21" s="67">
        <v>10</v>
      </c>
      <c r="C21" s="55" t="s">
        <v>43</v>
      </c>
      <c r="D21" s="56" t="s">
        <v>42</v>
      </c>
      <c r="E21" s="126">
        <v>43943</v>
      </c>
      <c r="F21" s="127">
        <v>45932</v>
      </c>
      <c r="G21" s="58">
        <f>+I21*$D$8+H21</f>
        <v>165115211</v>
      </c>
      <c r="H21" s="138"/>
      <c r="I21" s="134">
        <v>22735</v>
      </c>
      <c r="J21" s="128" t="s">
        <v>79</v>
      </c>
      <c r="K21" s="130" t="s">
        <v>36</v>
      </c>
      <c r="M21" s="145"/>
    </row>
    <row r="22" spans="2:14" ht="14.3" customHeight="1" x14ac:dyDescent="0.3">
      <c r="B22" s="67">
        <v>11</v>
      </c>
      <c r="C22" s="55" t="s">
        <v>78</v>
      </c>
      <c r="D22" s="56" t="s">
        <v>42</v>
      </c>
      <c r="E22" s="100">
        <v>44228</v>
      </c>
      <c r="F22" s="101">
        <v>45323</v>
      </c>
      <c r="G22" s="58">
        <f t="shared" si="0"/>
        <v>53380110</v>
      </c>
      <c r="H22" s="138"/>
      <c r="I22" s="134">
        <v>7350</v>
      </c>
      <c r="J22" s="128" t="s">
        <v>79</v>
      </c>
      <c r="K22" s="130" t="s">
        <v>36</v>
      </c>
      <c r="M22" s="42"/>
    </row>
    <row r="23" spans="2:14" ht="14.3" customHeight="1" x14ac:dyDescent="0.3">
      <c r="B23" s="67">
        <v>12</v>
      </c>
      <c r="C23" s="55" t="s">
        <v>68</v>
      </c>
      <c r="D23" s="56" t="s">
        <v>111</v>
      </c>
      <c r="E23" s="100">
        <v>43846</v>
      </c>
      <c r="F23" s="101">
        <v>46530</v>
      </c>
      <c r="G23" s="58">
        <f t="shared" si="0"/>
        <v>103811459.148</v>
      </c>
      <c r="H23" s="138"/>
      <c r="I23" s="134">
        <v>14293.98</v>
      </c>
      <c r="J23" s="128" t="s">
        <v>79</v>
      </c>
      <c r="K23" s="130" t="s">
        <v>36</v>
      </c>
    </row>
    <row r="24" spans="2:14" ht="14.3" customHeight="1" x14ac:dyDescent="0.3">
      <c r="B24" s="139">
        <v>13</v>
      </c>
      <c r="C24" s="140" t="s">
        <v>62</v>
      </c>
      <c r="D24" s="191" t="s">
        <v>111</v>
      </c>
      <c r="E24" s="192"/>
      <c r="F24" s="193"/>
      <c r="G24" s="194">
        <v>1127545107</v>
      </c>
      <c r="H24" s="195"/>
      <c r="I24" s="196"/>
      <c r="J24" s="197"/>
      <c r="K24" s="198"/>
      <c r="N24" s="5"/>
    </row>
    <row r="25" spans="2:14" ht="14.3" customHeight="1" thickBot="1" x14ac:dyDescent="0.35">
      <c r="B25" s="62">
        <v>14</v>
      </c>
      <c r="C25" s="63" t="s">
        <v>112</v>
      </c>
      <c r="D25" s="64" t="s">
        <v>111</v>
      </c>
      <c r="E25" s="64"/>
      <c r="F25" s="65"/>
      <c r="G25" s="81"/>
      <c r="H25" s="143"/>
      <c r="I25" s="135"/>
      <c r="J25" s="66"/>
      <c r="K25" s="86"/>
      <c r="M25" s="42"/>
    </row>
    <row r="26" spans="2:14" ht="15.7" thickBot="1" x14ac:dyDescent="0.35">
      <c r="F26" s="23" t="s">
        <v>14</v>
      </c>
      <c r="G26" s="61">
        <f>(+SUM(G12:G25))</f>
        <v>5126533958.434</v>
      </c>
      <c r="H26" s="45">
        <f>(+SUM(H12:H25))</f>
        <v>2153067681</v>
      </c>
      <c r="I26" s="52">
        <f>SUM(I12:I25)</f>
        <v>254168.09</v>
      </c>
    </row>
    <row r="27" spans="2:14" ht="20" thickTop="1" thickBot="1" x14ac:dyDescent="0.35">
      <c r="B27" s="19" t="s">
        <v>13</v>
      </c>
      <c r="G27" s="21"/>
    </row>
    <row r="28" spans="2:14" ht="12.85" customHeight="1" thickBot="1" x14ac:dyDescent="0.35">
      <c r="B28" s="225" t="s">
        <v>2</v>
      </c>
      <c r="C28" s="225" t="s">
        <v>10</v>
      </c>
      <c r="D28" s="225" t="s">
        <v>3</v>
      </c>
      <c r="E28" s="225" t="s">
        <v>19</v>
      </c>
      <c r="F28" s="225" t="s">
        <v>4</v>
      </c>
      <c r="G28" s="96" t="s">
        <v>5</v>
      </c>
      <c r="H28" s="229" t="s">
        <v>5</v>
      </c>
      <c r="I28" s="230"/>
      <c r="J28" s="225" t="s">
        <v>6</v>
      </c>
      <c r="K28" s="225" t="s">
        <v>15</v>
      </c>
    </row>
    <row r="29" spans="2:14" ht="15.7" thickBot="1" x14ac:dyDescent="0.35">
      <c r="B29" s="226"/>
      <c r="C29" s="226"/>
      <c r="D29" s="226"/>
      <c r="E29" s="226"/>
      <c r="F29" s="226"/>
      <c r="G29" s="97" t="s">
        <v>7</v>
      </c>
      <c r="H29" s="98" t="s">
        <v>50</v>
      </c>
      <c r="I29" s="99" t="s">
        <v>9</v>
      </c>
      <c r="J29" s="226"/>
      <c r="K29" s="226"/>
    </row>
    <row r="30" spans="2:14" x14ac:dyDescent="0.3">
      <c r="B30" s="95">
        <v>1</v>
      </c>
      <c r="C30" s="124" t="s">
        <v>96</v>
      </c>
      <c r="D30" s="125" t="s">
        <v>42</v>
      </c>
      <c r="E30" s="126">
        <v>43943</v>
      </c>
      <c r="F30" s="127">
        <v>45932</v>
      </c>
      <c r="G30" s="129">
        <f t="shared" ref="G30:G33" si="1">+I30*$D$8+H30</f>
        <v>167911312</v>
      </c>
      <c r="H30" s="141"/>
      <c r="I30" s="134">
        <v>23120</v>
      </c>
      <c r="J30" s="128" t="s">
        <v>79</v>
      </c>
      <c r="K30" s="130" t="s">
        <v>36</v>
      </c>
    </row>
    <row r="31" spans="2:14" x14ac:dyDescent="0.3">
      <c r="B31" s="139">
        <v>5</v>
      </c>
      <c r="C31" s="140" t="s">
        <v>95</v>
      </c>
      <c r="D31" s="56" t="s">
        <v>42</v>
      </c>
      <c r="E31" s="100">
        <v>44700</v>
      </c>
      <c r="F31" s="101">
        <v>45809</v>
      </c>
      <c r="G31" s="58">
        <f t="shared" si="1"/>
        <v>124800518.40000001</v>
      </c>
      <c r="H31" s="142"/>
      <c r="I31" s="134">
        <v>17184</v>
      </c>
      <c r="J31" s="128" t="s">
        <v>79</v>
      </c>
      <c r="K31" s="130" t="s">
        <v>36</v>
      </c>
    </row>
    <row r="32" spans="2:14" x14ac:dyDescent="0.3">
      <c r="B32" s="139">
        <v>6</v>
      </c>
      <c r="C32" s="140" t="s">
        <v>94</v>
      </c>
      <c r="D32" s="56" t="s">
        <v>42</v>
      </c>
      <c r="E32" s="100">
        <v>44735</v>
      </c>
      <c r="F32" s="101">
        <v>45870</v>
      </c>
      <c r="G32" s="58">
        <f t="shared" si="1"/>
        <v>32466291.284000002</v>
      </c>
      <c r="H32" s="142"/>
      <c r="I32" s="134">
        <v>4470.34</v>
      </c>
      <c r="J32" s="128" t="s">
        <v>79</v>
      </c>
      <c r="K32" s="130" t="s">
        <v>36</v>
      </c>
    </row>
    <row r="33" spans="2:11" ht="15.7" thickBot="1" x14ac:dyDescent="0.35">
      <c r="B33" s="62">
        <v>7</v>
      </c>
      <c r="C33" s="63" t="s">
        <v>97</v>
      </c>
      <c r="D33" s="64" t="s">
        <v>42</v>
      </c>
      <c r="E33" s="102">
        <v>45071</v>
      </c>
      <c r="F33" s="103">
        <v>46530</v>
      </c>
      <c r="G33" s="81">
        <f t="shared" si="1"/>
        <v>167076258.252</v>
      </c>
      <c r="H33" s="143"/>
      <c r="I33" s="144">
        <v>23005.02</v>
      </c>
      <c r="J33" s="66" t="s">
        <v>79</v>
      </c>
      <c r="K33" s="86" t="s">
        <v>36</v>
      </c>
    </row>
    <row r="34" spans="2:11" ht="15.7" thickBot="1" x14ac:dyDescent="0.35">
      <c r="F34" s="23" t="s">
        <v>14</v>
      </c>
      <c r="G34" s="61">
        <f>+SUM(G30:G33)</f>
        <v>492254379.93599999</v>
      </c>
      <c r="H34" s="45">
        <f>+SUM(H30:H33)</f>
        <v>0</v>
      </c>
      <c r="I34" s="52">
        <f>+SUM(I30:I33)</f>
        <v>67779.360000000001</v>
      </c>
    </row>
    <row r="35" spans="2:11" ht="16.399999999999999" thickTop="1" thickBot="1" x14ac:dyDescent="0.35">
      <c r="G35" s="21"/>
    </row>
    <row r="36" spans="2:11" ht="19.25" thickBot="1" x14ac:dyDescent="0.35">
      <c r="B36" s="228" t="s">
        <v>49</v>
      </c>
      <c r="C36" s="228"/>
      <c r="D36" s="228"/>
      <c r="E36" s="228"/>
      <c r="F36" s="228"/>
      <c r="G36" s="54">
        <f>+G26+G34</f>
        <v>5618788338.3699999</v>
      </c>
      <c r="H36" s="54">
        <f>+H26+H34</f>
        <v>2153067681</v>
      </c>
      <c r="I36" s="91">
        <f>+I26+I34</f>
        <v>321947.45</v>
      </c>
      <c r="J36" s="19"/>
    </row>
    <row r="37" spans="2:11" ht="15.7" thickTop="1" x14ac:dyDescent="0.3">
      <c r="B37" s="82" t="s">
        <v>52</v>
      </c>
      <c r="D37" s="4"/>
      <c r="G37" s="21"/>
    </row>
    <row r="38" spans="2:11" x14ac:dyDescent="0.3">
      <c r="D38" s="4"/>
      <c r="G38" s="21"/>
      <c r="J38" s="227"/>
      <c r="K38" s="227"/>
    </row>
    <row r="39" spans="2:11" x14ac:dyDescent="0.3">
      <c r="D39" s="4"/>
      <c r="G39" s="21"/>
      <c r="J39" s="227"/>
      <c r="K39" s="227"/>
    </row>
    <row r="40" spans="2:11" x14ac:dyDescent="0.3">
      <c r="D40" s="4"/>
      <c r="G40" s="21"/>
      <c r="J40" s="227"/>
      <c r="K40" s="227"/>
    </row>
    <row r="41" spans="2:11" x14ac:dyDescent="0.3">
      <c r="G41" s="21"/>
      <c r="J41" s="227"/>
      <c r="K41" s="227"/>
    </row>
    <row r="42" spans="2:11" x14ac:dyDescent="0.3">
      <c r="G42" s="21"/>
    </row>
    <row r="43" spans="2:11" x14ac:dyDescent="0.3">
      <c r="G43" s="21"/>
    </row>
    <row r="44" spans="2:11" x14ac:dyDescent="0.3">
      <c r="G44" s="21"/>
    </row>
    <row r="45" spans="2:11" x14ac:dyDescent="0.3">
      <c r="G45" s="21"/>
    </row>
    <row r="46" spans="2:11" x14ac:dyDescent="0.3">
      <c r="G46" s="21"/>
    </row>
    <row r="47" spans="2:11" x14ac:dyDescent="0.3">
      <c r="G47" s="21"/>
    </row>
    <row r="48" spans="2:11" x14ac:dyDescent="0.3">
      <c r="G48" s="21"/>
    </row>
    <row r="49" spans="7:7" x14ac:dyDescent="0.3">
      <c r="G49" s="21"/>
    </row>
    <row r="50" spans="7:7" x14ac:dyDescent="0.3">
      <c r="G50" s="21"/>
    </row>
    <row r="51" spans="7:7" x14ac:dyDescent="0.3">
      <c r="G51" s="21"/>
    </row>
    <row r="52" spans="7:7" x14ac:dyDescent="0.3">
      <c r="G52" s="21"/>
    </row>
    <row r="53" spans="7:7" x14ac:dyDescent="0.3">
      <c r="G53" s="21"/>
    </row>
    <row r="54" spans="7:7" x14ac:dyDescent="0.3">
      <c r="G54" s="21"/>
    </row>
    <row r="55" spans="7:7" x14ac:dyDescent="0.3">
      <c r="G55" s="21"/>
    </row>
    <row r="56" spans="7:7" x14ac:dyDescent="0.3">
      <c r="G56" s="21"/>
    </row>
    <row r="57" spans="7:7" x14ac:dyDescent="0.3">
      <c r="G57" s="21"/>
    </row>
    <row r="58" spans="7:7" x14ac:dyDescent="0.3">
      <c r="G58" s="21"/>
    </row>
    <row r="59" spans="7:7" x14ac:dyDescent="0.3">
      <c r="G59" s="21"/>
    </row>
    <row r="60" spans="7:7" x14ac:dyDescent="0.3">
      <c r="G60" s="21"/>
    </row>
    <row r="61" spans="7:7" x14ac:dyDescent="0.3">
      <c r="G61" s="21"/>
    </row>
    <row r="62" spans="7:7" x14ac:dyDescent="0.3">
      <c r="G62" s="21"/>
    </row>
    <row r="63" spans="7:7" x14ac:dyDescent="0.3">
      <c r="G63" s="21"/>
    </row>
    <row r="64" spans="7:7" x14ac:dyDescent="0.3">
      <c r="G64" s="21"/>
    </row>
    <row r="65" spans="7:7" x14ac:dyDescent="0.3">
      <c r="G65" s="21"/>
    </row>
    <row r="66" spans="7:7" x14ac:dyDescent="0.3">
      <c r="G66" s="21"/>
    </row>
    <row r="67" spans="7:7" x14ac:dyDescent="0.3">
      <c r="G67" s="21"/>
    </row>
    <row r="68" spans="7:7" x14ac:dyDescent="0.3">
      <c r="G68" s="21"/>
    </row>
    <row r="69" spans="7:7" x14ac:dyDescent="0.3">
      <c r="G69" s="21"/>
    </row>
    <row r="70" spans="7:7" x14ac:dyDescent="0.3">
      <c r="G70" s="21"/>
    </row>
    <row r="71" spans="7:7" x14ac:dyDescent="0.3">
      <c r="G71" s="21"/>
    </row>
    <row r="72" spans="7:7" x14ac:dyDescent="0.3">
      <c r="G72" s="21"/>
    </row>
    <row r="73" spans="7:7" x14ac:dyDescent="0.3">
      <c r="G73" s="21"/>
    </row>
    <row r="74" spans="7:7" x14ac:dyDescent="0.3">
      <c r="G74" s="21"/>
    </row>
    <row r="75" spans="7:7" x14ac:dyDescent="0.3">
      <c r="G75" s="21"/>
    </row>
    <row r="76" spans="7:7" x14ac:dyDescent="0.3">
      <c r="G76" s="21"/>
    </row>
    <row r="77" spans="7:7" x14ac:dyDescent="0.3">
      <c r="G77" s="21"/>
    </row>
    <row r="78" spans="7:7" x14ac:dyDescent="0.3">
      <c r="G78" s="21"/>
    </row>
    <row r="79" spans="7:7" x14ac:dyDescent="0.3">
      <c r="G79" s="21"/>
    </row>
    <row r="80" spans="7:7" x14ac:dyDescent="0.3">
      <c r="G80" s="21"/>
    </row>
    <row r="81" spans="7:7" x14ac:dyDescent="0.3">
      <c r="G81" s="21"/>
    </row>
    <row r="82" spans="7:7" x14ac:dyDescent="0.3">
      <c r="G82" s="21"/>
    </row>
    <row r="83" spans="7:7" x14ac:dyDescent="0.3">
      <c r="G83" s="21"/>
    </row>
    <row r="84" spans="7:7" x14ac:dyDescent="0.3">
      <c r="G84" s="21"/>
    </row>
    <row r="85" spans="7:7" x14ac:dyDescent="0.3">
      <c r="G85" s="21"/>
    </row>
    <row r="86" spans="7:7" x14ac:dyDescent="0.3">
      <c r="G86" s="21"/>
    </row>
    <row r="87" spans="7:7" x14ac:dyDescent="0.3">
      <c r="G87" s="21"/>
    </row>
    <row r="88" spans="7:7" x14ac:dyDescent="0.3">
      <c r="G88" s="21"/>
    </row>
    <row r="89" spans="7:7" x14ac:dyDescent="0.3">
      <c r="G89" s="21"/>
    </row>
    <row r="90" spans="7:7" x14ac:dyDescent="0.3">
      <c r="G90" s="21"/>
    </row>
    <row r="91" spans="7:7" x14ac:dyDescent="0.3">
      <c r="G91" s="21"/>
    </row>
    <row r="92" spans="7:7" x14ac:dyDescent="0.3">
      <c r="G92" s="21"/>
    </row>
    <row r="93" spans="7:7" x14ac:dyDescent="0.3">
      <c r="G93" s="21"/>
    </row>
    <row r="94" spans="7:7" x14ac:dyDescent="0.3">
      <c r="G94" s="21"/>
    </row>
    <row r="95" spans="7:7" x14ac:dyDescent="0.3">
      <c r="G95" s="21"/>
    </row>
    <row r="96" spans="7:7" x14ac:dyDescent="0.3">
      <c r="G96" s="21"/>
    </row>
    <row r="97" spans="7:7" x14ac:dyDescent="0.3">
      <c r="G97" s="21"/>
    </row>
    <row r="98" spans="7:7" x14ac:dyDescent="0.3">
      <c r="G98" s="21"/>
    </row>
  </sheetData>
  <mergeCells count="21">
    <mergeCell ref="B36:F36"/>
    <mergeCell ref="J39:K39"/>
    <mergeCell ref="J40:K40"/>
    <mergeCell ref="J41:K41"/>
    <mergeCell ref="J10:J11"/>
    <mergeCell ref="K10:K11"/>
    <mergeCell ref="J38:K38"/>
    <mergeCell ref="B28:B29"/>
    <mergeCell ref="B10:B11"/>
    <mergeCell ref="H28:I28"/>
    <mergeCell ref="J28:J29"/>
    <mergeCell ref="K28:K29"/>
    <mergeCell ref="C10:C11"/>
    <mergeCell ref="D10:D11"/>
    <mergeCell ref="E10:E11"/>
    <mergeCell ref="F10:F11"/>
    <mergeCell ref="H10:I10"/>
    <mergeCell ref="C28:C29"/>
    <mergeCell ref="D28:D29"/>
    <mergeCell ref="E28:E29"/>
    <mergeCell ref="F28:F29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B1:W142"/>
  <sheetViews>
    <sheetView topLeftCell="A5" zoomScaleNormal="100" workbookViewId="0">
      <selection activeCell="H13" sqref="H13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0.125" style="22" customWidth="1"/>
    <col min="4" max="4" width="10.25" style="4" bestFit="1" customWidth="1"/>
    <col min="5" max="5" width="12.75" style="4" customWidth="1"/>
    <col min="6" max="6" width="14.125" style="20" customWidth="1"/>
    <col min="7" max="7" width="16.5" style="28" bestFit="1" customWidth="1"/>
    <col min="8" max="8" width="13.75" style="5" customWidth="1"/>
    <col min="9" max="9" width="16.25" style="6" customWidth="1"/>
    <col min="10" max="11" width="12.75" style="4" customWidth="1"/>
    <col min="12" max="12" width="9.125" style="4"/>
    <col min="13" max="13" width="13.625" style="4" bestFit="1" customWidth="1"/>
    <col min="14" max="14" width="9.125" style="4"/>
    <col min="15" max="15" width="13.75" style="4" bestFit="1" customWidth="1"/>
    <col min="16" max="16" width="11.75" style="4" bestFit="1" customWidth="1"/>
    <col min="17" max="16384" width="9.125" style="4"/>
  </cols>
  <sheetData>
    <row r="1" spans="2:23" x14ac:dyDescent="0.3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3">
      <c r="C2" s="4"/>
      <c r="F2" s="4"/>
      <c r="G2" s="5"/>
    </row>
    <row r="3" spans="2:23" ht="18.55" x14ac:dyDescent="0.3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x14ac:dyDescent="0.3">
      <c r="B4" s="53" t="str">
        <f>+Índice!A9&amp;Índice!B9</f>
        <v>3.Títulos de Deuda Emitidos e Intereses documentados a Pagar</v>
      </c>
      <c r="C4" s="4"/>
      <c r="F4" s="4"/>
      <c r="G4" s="5"/>
    </row>
    <row r="5" spans="2:23" x14ac:dyDescent="0.3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3">
      <c r="B6" s="11" t="s">
        <v>39</v>
      </c>
      <c r="C6" s="12"/>
      <c r="D6" s="13">
        <f>+Índice!C4</f>
        <v>45107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40</v>
      </c>
      <c r="C7" s="12"/>
      <c r="D7" s="14">
        <f>+Índice!C5</f>
        <v>7262.6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55" x14ac:dyDescent="0.3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5.7" thickBot="1" x14ac:dyDescent="0.35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85" customHeight="1" thickBot="1" x14ac:dyDescent="0.35">
      <c r="B11" s="225" t="s">
        <v>2</v>
      </c>
      <c r="C11" s="225" t="s">
        <v>11</v>
      </c>
      <c r="D11" s="225" t="s">
        <v>3</v>
      </c>
      <c r="E11" s="225" t="s">
        <v>19</v>
      </c>
      <c r="F11" s="225" t="s">
        <v>4</v>
      </c>
      <c r="G11" s="96" t="s">
        <v>5</v>
      </c>
      <c r="H11" s="229" t="s">
        <v>5</v>
      </c>
      <c r="I11" s="230"/>
      <c r="J11" s="225" t="s">
        <v>6</v>
      </c>
      <c r="K11" s="225" t="s">
        <v>15</v>
      </c>
    </row>
    <row r="12" spans="2:23" ht="15.7" thickBot="1" x14ac:dyDescent="0.35">
      <c r="B12" s="226"/>
      <c r="C12" s="226"/>
      <c r="D12" s="226"/>
      <c r="E12" s="226"/>
      <c r="F12" s="226"/>
      <c r="G12" s="112" t="s">
        <v>7</v>
      </c>
      <c r="H12" s="98" t="s">
        <v>8</v>
      </c>
      <c r="I12" s="99" t="s">
        <v>9</v>
      </c>
      <c r="J12" s="226"/>
      <c r="K12" s="226"/>
    </row>
    <row r="13" spans="2:23" x14ac:dyDescent="0.3">
      <c r="B13" s="155">
        <v>1</v>
      </c>
      <c r="C13" s="156" t="s">
        <v>69</v>
      </c>
      <c r="D13" s="156" t="s">
        <v>72</v>
      </c>
      <c r="E13" s="157">
        <v>43888</v>
      </c>
      <c r="F13" s="157">
        <v>45321</v>
      </c>
      <c r="G13" s="158">
        <f>+H13+I13*$D$7</f>
        <v>4000000000</v>
      </c>
      <c r="H13" s="159">
        <v>4000000000</v>
      </c>
      <c r="I13" s="132">
        <v>0</v>
      </c>
      <c r="J13" s="108" t="s">
        <v>74</v>
      </c>
      <c r="K13" s="109" t="s">
        <v>36</v>
      </c>
    </row>
    <row r="14" spans="2:23" x14ac:dyDescent="0.3">
      <c r="B14" s="155">
        <v>2</v>
      </c>
      <c r="C14" s="156" t="s">
        <v>69</v>
      </c>
      <c r="D14" s="156" t="s">
        <v>73</v>
      </c>
      <c r="E14" s="157">
        <v>43888</v>
      </c>
      <c r="F14" s="157">
        <v>45321</v>
      </c>
      <c r="G14" s="158">
        <f t="shared" ref="G14:G19" si="0">+H14+I14*$D$7</f>
        <v>367989042</v>
      </c>
      <c r="H14" s="158">
        <v>367989042</v>
      </c>
      <c r="I14" s="132">
        <v>0</v>
      </c>
      <c r="J14" s="108" t="s">
        <v>74</v>
      </c>
      <c r="K14" s="109" t="s">
        <v>36</v>
      </c>
      <c r="M14" s="5"/>
    </row>
    <row r="15" spans="2:23" x14ac:dyDescent="0.3">
      <c r="B15" s="155">
        <v>3</v>
      </c>
      <c r="C15" s="156" t="s">
        <v>70</v>
      </c>
      <c r="D15" s="156" t="s">
        <v>73</v>
      </c>
      <c r="E15" s="157">
        <v>43888</v>
      </c>
      <c r="F15" s="157">
        <v>45685</v>
      </c>
      <c r="G15" s="158">
        <f t="shared" si="0"/>
        <v>504613700</v>
      </c>
      <c r="H15" s="158">
        <v>504613700</v>
      </c>
      <c r="I15" s="132">
        <v>0</v>
      </c>
      <c r="J15" s="108" t="s">
        <v>74</v>
      </c>
      <c r="K15" s="109" t="s">
        <v>36</v>
      </c>
      <c r="M15" s="5"/>
    </row>
    <row r="16" spans="2:23" x14ac:dyDescent="0.3">
      <c r="B16" s="155">
        <v>4</v>
      </c>
      <c r="C16" s="156" t="s">
        <v>71</v>
      </c>
      <c r="D16" s="156" t="s">
        <v>73</v>
      </c>
      <c r="E16" s="157">
        <v>43888</v>
      </c>
      <c r="F16" s="157">
        <v>46049</v>
      </c>
      <c r="G16" s="158">
        <f t="shared" si="0"/>
        <v>518575344</v>
      </c>
      <c r="H16" s="158">
        <v>518575344</v>
      </c>
      <c r="I16" s="132">
        <v>0</v>
      </c>
      <c r="J16" s="108" t="s">
        <v>74</v>
      </c>
      <c r="K16" s="109" t="s">
        <v>36</v>
      </c>
    </row>
    <row r="17" spans="2:11" x14ac:dyDescent="0.3">
      <c r="B17" s="155">
        <v>5</v>
      </c>
      <c r="C17" s="156" t="s">
        <v>82</v>
      </c>
      <c r="D17" s="156" t="s">
        <v>72</v>
      </c>
      <c r="E17" s="157">
        <v>43860</v>
      </c>
      <c r="F17" s="157">
        <v>45139</v>
      </c>
      <c r="G17" s="158">
        <f t="shared" si="0"/>
        <v>2905040000</v>
      </c>
      <c r="H17" s="132">
        <v>0</v>
      </c>
      <c r="I17" s="160">
        <v>400000</v>
      </c>
      <c r="J17" s="108" t="s">
        <v>74</v>
      </c>
      <c r="K17" s="109" t="s">
        <v>36</v>
      </c>
    </row>
    <row r="18" spans="2:11" x14ac:dyDescent="0.3">
      <c r="B18" s="155">
        <v>6</v>
      </c>
      <c r="C18" s="156" t="s">
        <v>82</v>
      </c>
      <c r="D18" s="156" t="s">
        <v>73</v>
      </c>
      <c r="E18" s="157">
        <v>43860</v>
      </c>
      <c r="F18" s="157">
        <v>45139</v>
      </c>
      <c r="G18" s="158">
        <f t="shared" si="0"/>
        <v>52509614.764000006</v>
      </c>
      <c r="H18" s="132">
        <v>0</v>
      </c>
      <c r="I18" s="160">
        <v>7230.14</v>
      </c>
      <c r="J18" s="108" t="s">
        <v>74</v>
      </c>
      <c r="K18" s="109" t="s">
        <v>36</v>
      </c>
    </row>
    <row r="19" spans="2:11" x14ac:dyDescent="0.3">
      <c r="B19" s="155">
        <v>7</v>
      </c>
      <c r="C19" s="156" t="s">
        <v>83</v>
      </c>
      <c r="D19" s="156" t="s">
        <v>73</v>
      </c>
      <c r="E19" s="157">
        <v>43888</v>
      </c>
      <c r="F19" s="157">
        <v>45503</v>
      </c>
      <c r="G19" s="158">
        <f t="shared" si="0"/>
        <v>217281014.28</v>
      </c>
      <c r="H19" s="132">
        <v>0</v>
      </c>
      <c r="I19" s="160">
        <v>29917.8</v>
      </c>
      <c r="J19" s="108" t="s">
        <v>74</v>
      </c>
      <c r="K19" s="109" t="s">
        <v>36</v>
      </c>
    </row>
    <row r="20" spans="2:11" x14ac:dyDescent="0.3">
      <c r="B20" s="155">
        <v>8</v>
      </c>
      <c r="C20" s="156" t="s">
        <v>84</v>
      </c>
      <c r="D20" s="156" t="s">
        <v>73</v>
      </c>
      <c r="E20" s="157">
        <v>43888</v>
      </c>
      <c r="F20" s="157">
        <v>45867</v>
      </c>
      <c r="G20" s="158">
        <f t="shared" ref="G20:G29" si="1">+H20+I20*$D$7</f>
        <v>224523860.00800002</v>
      </c>
      <c r="H20" s="132">
        <v>0</v>
      </c>
      <c r="I20" s="160">
        <v>30915.08</v>
      </c>
      <c r="J20" s="108" t="s">
        <v>74</v>
      </c>
      <c r="K20" s="109" t="s">
        <v>36</v>
      </c>
    </row>
    <row r="21" spans="2:11" x14ac:dyDescent="0.3">
      <c r="B21" s="155">
        <v>9</v>
      </c>
      <c r="C21" s="156" t="s">
        <v>118</v>
      </c>
      <c r="D21" s="156" t="s">
        <v>72</v>
      </c>
      <c r="E21" s="157">
        <v>44673</v>
      </c>
      <c r="F21" s="157">
        <v>45405</v>
      </c>
      <c r="G21" s="158">
        <f t="shared" si="1"/>
        <v>4720690000</v>
      </c>
      <c r="H21" s="132">
        <v>0</v>
      </c>
      <c r="I21" s="160">
        <v>650000</v>
      </c>
      <c r="J21" s="108" t="s">
        <v>74</v>
      </c>
      <c r="K21" s="109" t="s">
        <v>36</v>
      </c>
    </row>
    <row r="22" spans="2:11" x14ac:dyDescent="0.3">
      <c r="B22" s="155">
        <v>10</v>
      </c>
      <c r="C22" s="156" t="s">
        <v>85</v>
      </c>
      <c r="D22" s="156" t="s">
        <v>73</v>
      </c>
      <c r="E22" s="157">
        <v>44673</v>
      </c>
      <c r="F22" s="157">
        <v>45405</v>
      </c>
      <c r="G22" s="158">
        <f>+H22+I22*$D$7</f>
        <v>255324619.234</v>
      </c>
      <c r="H22" s="132">
        <v>0</v>
      </c>
      <c r="I22" s="160">
        <v>35156.089999999997</v>
      </c>
      <c r="J22" s="108" t="s">
        <v>74</v>
      </c>
      <c r="K22" s="109" t="s">
        <v>36</v>
      </c>
    </row>
    <row r="23" spans="2:11" x14ac:dyDescent="0.3">
      <c r="B23" s="155">
        <v>11</v>
      </c>
      <c r="C23" s="156" t="s">
        <v>86</v>
      </c>
      <c r="D23" s="156" t="s">
        <v>73</v>
      </c>
      <c r="E23" s="157">
        <v>44673</v>
      </c>
      <c r="F23" s="157">
        <v>45582</v>
      </c>
      <c r="G23" s="158">
        <f t="shared" si="1"/>
        <v>258926505.70400003</v>
      </c>
      <c r="H23" s="132">
        <v>0</v>
      </c>
      <c r="I23" s="160">
        <v>35652.04</v>
      </c>
      <c r="J23" s="108" t="s">
        <v>74</v>
      </c>
      <c r="K23" s="109" t="s">
        <v>36</v>
      </c>
    </row>
    <row r="24" spans="2:11" x14ac:dyDescent="0.3">
      <c r="B24" s="155">
        <v>12</v>
      </c>
      <c r="C24" s="156" t="s">
        <v>87</v>
      </c>
      <c r="D24" s="156" t="s">
        <v>73</v>
      </c>
      <c r="E24" s="157">
        <v>44673</v>
      </c>
      <c r="F24" s="157">
        <v>45764</v>
      </c>
      <c r="G24" s="158">
        <f t="shared" si="1"/>
        <v>265988367.44000003</v>
      </c>
      <c r="H24" s="132">
        <v>0</v>
      </c>
      <c r="I24" s="160">
        <v>36624.400000000001</v>
      </c>
      <c r="J24" s="108" t="s">
        <v>74</v>
      </c>
      <c r="K24" s="109" t="s">
        <v>36</v>
      </c>
    </row>
    <row r="25" spans="2:11" x14ac:dyDescent="0.3">
      <c r="B25" s="155">
        <v>13</v>
      </c>
      <c r="C25" s="156" t="s">
        <v>88</v>
      </c>
      <c r="D25" s="156" t="s">
        <v>73</v>
      </c>
      <c r="E25" s="157">
        <v>44673</v>
      </c>
      <c r="F25" s="157">
        <v>46127</v>
      </c>
      <c r="G25" s="158">
        <f t="shared" si="1"/>
        <v>282465463.81600004</v>
      </c>
      <c r="H25" s="132">
        <v>0</v>
      </c>
      <c r="I25" s="160">
        <v>38893.160000000003</v>
      </c>
      <c r="J25" s="108" t="s">
        <v>74</v>
      </c>
      <c r="K25" s="109" t="s">
        <v>36</v>
      </c>
    </row>
    <row r="26" spans="2:11" x14ac:dyDescent="0.3">
      <c r="B26" s="155">
        <v>14</v>
      </c>
      <c r="C26" s="156" t="s">
        <v>89</v>
      </c>
      <c r="D26" s="156" t="s">
        <v>73</v>
      </c>
      <c r="E26" s="157">
        <v>44673</v>
      </c>
      <c r="F26" s="157">
        <v>46492</v>
      </c>
      <c r="G26" s="158">
        <f t="shared" si="1"/>
        <v>301296514.10400003</v>
      </c>
      <c r="H26" s="132">
        <v>0</v>
      </c>
      <c r="I26" s="160">
        <v>41486.04</v>
      </c>
      <c r="J26" s="108" t="s">
        <v>74</v>
      </c>
      <c r="K26" s="109" t="s">
        <v>36</v>
      </c>
    </row>
    <row r="27" spans="2:11" x14ac:dyDescent="0.3">
      <c r="B27" s="155">
        <v>15</v>
      </c>
      <c r="C27" s="156" t="s">
        <v>90</v>
      </c>
      <c r="D27" s="156" t="s">
        <v>73</v>
      </c>
      <c r="E27" s="157">
        <v>44673</v>
      </c>
      <c r="F27" s="157">
        <v>46674</v>
      </c>
      <c r="G27" s="158">
        <f t="shared" si="1"/>
        <v>310712039.24800003</v>
      </c>
      <c r="H27" s="132">
        <v>0</v>
      </c>
      <c r="I27" s="160">
        <v>42782.48</v>
      </c>
      <c r="J27" s="108" t="s">
        <v>74</v>
      </c>
      <c r="K27" s="109" t="s">
        <v>36</v>
      </c>
    </row>
    <row r="28" spans="2:11" x14ac:dyDescent="0.3">
      <c r="B28" s="155">
        <v>16</v>
      </c>
      <c r="C28" s="156" t="s">
        <v>91</v>
      </c>
      <c r="D28" s="156" t="s">
        <v>73</v>
      </c>
      <c r="E28" s="157">
        <v>44673</v>
      </c>
      <c r="F28" s="157">
        <v>46856</v>
      </c>
      <c r="G28" s="158">
        <f t="shared" si="1"/>
        <v>295502411.824</v>
      </c>
      <c r="H28" s="132">
        <v>0</v>
      </c>
      <c r="I28" s="160">
        <v>40688.239999999998</v>
      </c>
      <c r="J28" s="108" t="s">
        <v>74</v>
      </c>
      <c r="K28" s="109" t="s">
        <v>36</v>
      </c>
    </row>
    <row r="29" spans="2:11" x14ac:dyDescent="0.3">
      <c r="B29" s="155">
        <v>17</v>
      </c>
      <c r="C29" s="156" t="s">
        <v>92</v>
      </c>
      <c r="D29" s="156" t="s">
        <v>73</v>
      </c>
      <c r="E29" s="157">
        <v>44673</v>
      </c>
      <c r="F29" s="157">
        <v>47038</v>
      </c>
      <c r="G29" s="158">
        <f t="shared" si="1"/>
        <v>304193419.99199998</v>
      </c>
      <c r="H29" s="132">
        <v>0</v>
      </c>
      <c r="I29" s="160">
        <v>41884.92</v>
      </c>
      <c r="J29" s="108" t="s">
        <v>74</v>
      </c>
      <c r="K29" s="109" t="s">
        <v>36</v>
      </c>
    </row>
    <row r="30" spans="2:11" x14ac:dyDescent="0.3">
      <c r="B30" s="155">
        <v>18</v>
      </c>
      <c r="C30" s="166" t="s">
        <v>93</v>
      </c>
      <c r="D30" s="166" t="s">
        <v>73</v>
      </c>
      <c r="E30" s="206">
        <v>43888</v>
      </c>
      <c r="F30" s="206">
        <v>47220</v>
      </c>
      <c r="G30" s="158">
        <f t="shared" ref="G30:G32" si="2">+H30+I30*$D$7</f>
        <v>312884718.66400003</v>
      </c>
      <c r="H30" s="132">
        <v>0</v>
      </c>
      <c r="I30" s="207">
        <v>43081.64</v>
      </c>
      <c r="J30" s="108" t="s">
        <v>74</v>
      </c>
      <c r="K30" s="109" t="s">
        <v>36</v>
      </c>
    </row>
    <row r="31" spans="2:11" x14ac:dyDescent="0.3">
      <c r="B31" s="155">
        <v>19</v>
      </c>
      <c r="C31" s="166" t="s">
        <v>115</v>
      </c>
      <c r="D31" s="166" t="s">
        <v>73</v>
      </c>
      <c r="E31" s="206">
        <v>45093</v>
      </c>
      <c r="F31" s="206">
        <f>+F66</f>
        <v>46310</v>
      </c>
      <c r="G31" s="158">
        <f t="shared" si="2"/>
        <v>205692809.72000003</v>
      </c>
      <c r="H31" s="189"/>
      <c r="I31" s="207">
        <v>28322.2</v>
      </c>
      <c r="J31" s="108" t="s">
        <v>74</v>
      </c>
      <c r="K31" s="109" t="s">
        <v>36</v>
      </c>
    </row>
    <row r="32" spans="2:11" x14ac:dyDescent="0.3">
      <c r="B32" s="205">
        <v>20</v>
      </c>
      <c r="C32" s="166" t="s">
        <v>116</v>
      </c>
      <c r="D32" s="166" t="s">
        <v>73</v>
      </c>
      <c r="E32" s="206">
        <v>45093</v>
      </c>
      <c r="F32" s="206">
        <f>+F68</f>
        <v>46763</v>
      </c>
      <c r="G32" s="158">
        <f t="shared" si="2"/>
        <v>214384108.39199999</v>
      </c>
      <c r="H32" s="189"/>
      <c r="I32" s="207">
        <v>29518.92</v>
      </c>
      <c r="J32" s="108" t="s">
        <v>74</v>
      </c>
      <c r="K32" s="109" t="s">
        <v>36</v>
      </c>
    </row>
    <row r="33" spans="2:23" ht="15.7" thickBot="1" x14ac:dyDescent="0.35">
      <c r="B33" s="161">
        <v>21</v>
      </c>
      <c r="C33" s="162" t="s">
        <v>117</v>
      </c>
      <c r="D33" s="162" t="s">
        <v>73</v>
      </c>
      <c r="E33" s="163">
        <v>45093</v>
      </c>
      <c r="F33" s="163">
        <f>+F69</f>
        <v>47400</v>
      </c>
      <c r="G33" s="164">
        <f>+H33+I33*$D$7</f>
        <v>278844040.95199996</v>
      </c>
      <c r="H33" s="133">
        <v>0</v>
      </c>
      <c r="I33" s="165">
        <v>38394.519999999997</v>
      </c>
      <c r="J33" s="110" t="s">
        <v>74</v>
      </c>
      <c r="K33" s="111" t="s">
        <v>36</v>
      </c>
    </row>
    <row r="34" spans="2:23" ht="15.7" thickBot="1" x14ac:dyDescent="0.35">
      <c r="F34" s="23" t="s">
        <v>14</v>
      </c>
      <c r="G34" s="45">
        <f>SUM(G13:G33)-8</f>
        <v>16797437586.141998</v>
      </c>
      <c r="H34" s="45">
        <f>SUM(H13:H33)-8</f>
        <v>5391178078</v>
      </c>
      <c r="I34" s="131">
        <f>+SUM(I13:I33)</f>
        <v>1570547.6699999997</v>
      </c>
      <c r="M34" s="5"/>
    </row>
    <row r="35" spans="2:23" ht="15.7" thickTop="1" x14ac:dyDescent="0.3">
      <c r="B35" s="12"/>
      <c r="C35" s="17"/>
      <c r="D35" s="18"/>
      <c r="E35" s="18"/>
      <c r="F35" s="8"/>
      <c r="G35" s="36"/>
      <c r="H35" s="9"/>
      <c r="I35" s="10"/>
      <c r="J35" s="8"/>
      <c r="K35" s="8"/>
      <c r="L35" s="8"/>
      <c r="M35" s="9"/>
      <c r="N35" s="8"/>
      <c r="O35" s="8"/>
      <c r="P35" s="8"/>
      <c r="Q35" s="8"/>
      <c r="R35" s="8"/>
      <c r="S35" s="8"/>
      <c r="T35" s="8"/>
      <c r="U35" s="8"/>
      <c r="V35" s="8"/>
      <c r="W35" s="8"/>
    </row>
    <row r="36" spans="2:23" x14ac:dyDescent="0.3">
      <c r="G36" s="21"/>
    </row>
    <row r="37" spans="2:23" ht="18.55" x14ac:dyDescent="0.3">
      <c r="B37" s="19" t="s">
        <v>13</v>
      </c>
      <c r="G37" s="21"/>
    </row>
    <row r="38" spans="2:23" ht="15.7" thickBot="1" x14ac:dyDescent="0.35">
      <c r="G38" s="21"/>
    </row>
    <row r="39" spans="2:23" ht="12.85" customHeight="1" thickBot="1" x14ac:dyDescent="0.35">
      <c r="B39" s="225" t="s">
        <v>2</v>
      </c>
      <c r="C39" s="225" t="s">
        <v>11</v>
      </c>
      <c r="D39" s="225" t="s">
        <v>3</v>
      </c>
      <c r="E39" s="225" t="s">
        <v>19</v>
      </c>
      <c r="F39" s="225" t="s">
        <v>4</v>
      </c>
      <c r="G39" s="96" t="s">
        <v>5</v>
      </c>
      <c r="H39" s="229" t="s">
        <v>5</v>
      </c>
      <c r="I39" s="230"/>
      <c r="J39" s="225" t="s">
        <v>6</v>
      </c>
      <c r="K39" s="225" t="s">
        <v>15</v>
      </c>
    </row>
    <row r="40" spans="2:23" ht="15.7" thickBot="1" x14ac:dyDescent="0.35">
      <c r="B40" s="226"/>
      <c r="C40" s="226"/>
      <c r="D40" s="226"/>
      <c r="E40" s="226"/>
      <c r="F40" s="226"/>
      <c r="G40" s="112" t="s">
        <v>7</v>
      </c>
      <c r="H40" s="98" t="s">
        <v>8</v>
      </c>
      <c r="I40" s="99" t="s">
        <v>9</v>
      </c>
      <c r="J40" s="226"/>
      <c r="K40" s="226"/>
    </row>
    <row r="41" spans="2:23" x14ac:dyDescent="0.3">
      <c r="B41" s="155">
        <v>1</v>
      </c>
      <c r="C41" s="156" t="s">
        <v>70</v>
      </c>
      <c r="D41" s="156" t="s">
        <v>72</v>
      </c>
      <c r="E41" s="157">
        <v>43888</v>
      </c>
      <c r="F41" s="157">
        <v>45685</v>
      </c>
      <c r="G41" s="158">
        <f t="shared" ref="G41:G48" si="3">+H41+I41*$D$7</f>
        <v>4000000000</v>
      </c>
      <c r="H41" s="159">
        <v>4000000000</v>
      </c>
      <c r="I41" s="132">
        <v>0</v>
      </c>
      <c r="J41" s="108" t="s">
        <v>74</v>
      </c>
      <c r="K41" s="109" t="s">
        <v>36</v>
      </c>
      <c r="O41" s="137"/>
    </row>
    <row r="42" spans="2:23" x14ac:dyDescent="0.3">
      <c r="B42" s="155">
        <v>2</v>
      </c>
      <c r="C42" s="156" t="s">
        <v>70</v>
      </c>
      <c r="D42" s="156" t="s">
        <v>73</v>
      </c>
      <c r="E42" s="157">
        <v>43888</v>
      </c>
      <c r="F42" s="157">
        <v>45685</v>
      </c>
      <c r="G42" s="158">
        <f t="shared" si="3"/>
        <v>378460275</v>
      </c>
      <c r="H42" s="158">
        <v>378460275</v>
      </c>
      <c r="I42" s="132">
        <v>0</v>
      </c>
      <c r="J42" s="108" t="s">
        <v>74</v>
      </c>
      <c r="K42" s="109" t="s">
        <v>36</v>
      </c>
      <c r="O42" s="137"/>
    </row>
    <row r="43" spans="2:23" x14ac:dyDescent="0.3">
      <c r="B43" s="155">
        <v>3</v>
      </c>
      <c r="C43" s="156" t="s">
        <v>71</v>
      </c>
      <c r="D43" s="156" t="s">
        <v>72</v>
      </c>
      <c r="E43" s="157">
        <v>43888</v>
      </c>
      <c r="F43" s="157">
        <v>46049</v>
      </c>
      <c r="G43" s="158">
        <f t="shared" si="3"/>
        <v>4000000000</v>
      </c>
      <c r="H43" s="159">
        <v>4000000000</v>
      </c>
      <c r="I43" s="132">
        <v>0</v>
      </c>
      <c r="J43" s="108" t="s">
        <v>74</v>
      </c>
      <c r="K43" s="109" t="s">
        <v>36</v>
      </c>
    </row>
    <row r="44" spans="2:23" x14ac:dyDescent="0.3">
      <c r="B44" s="155">
        <v>4</v>
      </c>
      <c r="C44" s="156" t="s">
        <v>71</v>
      </c>
      <c r="D44" s="156" t="s">
        <v>73</v>
      </c>
      <c r="E44" s="157">
        <v>43888</v>
      </c>
      <c r="F44" s="157">
        <v>46049</v>
      </c>
      <c r="G44" s="158">
        <f t="shared" si="3"/>
        <v>907506852</v>
      </c>
      <c r="H44" s="158">
        <v>907506852</v>
      </c>
      <c r="I44" s="132">
        <v>0</v>
      </c>
      <c r="J44" s="108" t="s">
        <v>74</v>
      </c>
      <c r="K44" s="109" t="s">
        <v>36</v>
      </c>
    </row>
    <row r="45" spans="2:23" x14ac:dyDescent="0.3">
      <c r="B45" s="155">
        <v>5</v>
      </c>
      <c r="C45" s="156" t="s">
        <v>83</v>
      </c>
      <c r="D45" s="156" t="s">
        <v>72</v>
      </c>
      <c r="E45" s="157">
        <v>43888</v>
      </c>
      <c r="F45" s="157">
        <v>45503</v>
      </c>
      <c r="G45" s="158">
        <f t="shared" si="3"/>
        <v>2905040000</v>
      </c>
      <c r="H45" s="132">
        <v>0</v>
      </c>
      <c r="I45" s="160">
        <v>400000</v>
      </c>
      <c r="J45" s="108" t="s">
        <v>74</v>
      </c>
      <c r="K45" s="109" t="s">
        <v>36</v>
      </c>
    </row>
    <row r="46" spans="2:23" x14ac:dyDescent="0.3">
      <c r="B46" s="155">
        <v>6</v>
      </c>
      <c r="C46" s="156" t="s">
        <v>83</v>
      </c>
      <c r="D46" s="156" t="s">
        <v>73</v>
      </c>
      <c r="E46" s="157">
        <v>43888</v>
      </c>
      <c r="F46" s="157">
        <v>45503</v>
      </c>
      <c r="G46" s="158">
        <f t="shared" si="3"/>
        <v>54320253.57</v>
      </c>
      <c r="H46" s="132">
        <v>0</v>
      </c>
      <c r="I46" s="160">
        <v>7479.45</v>
      </c>
      <c r="J46" s="108" t="s">
        <v>74</v>
      </c>
      <c r="K46" s="109" t="s">
        <v>36</v>
      </c>
    </row>
    <row r="47" spans="2:23" x14ac:dyDescent="0.3">
      <c r="B47" s="155">
        <v>7</v>
      </c>
      <c r="C47" s="156" t="s">
        <v>84</v>
      </c>
      <c r="D47" s="156" t="s">
        <v>72</v>
      </c>
      <c r="E47" s="157">
        <v>43888</v>
      </c>
      <c r="F47" s="157">
        <v>45867</v>
      </c>
      <c r="G47" s="158">
        <f t="shared" si="3"/>
        <v>2905040000</v>
      </c>
      <c r="H47" s="132">
        <v>0</v>
      </c>
      <c r="I47" s="160">
        <v>400000</v>
      </c>
      <c r="J47" s="108" t="s">
        <v>74</v>
      </c>
      <c r="K47" s="109" t="s">
        <v>36</v>
      </c>
    </row>
    <row r="48" spans="2:23" x14ac:dyDescent="0.3">
      <c r="B48" s="155">
        <v>8</v>
      </c>
      <c r="C48" s="156" t="s">
        <v>84</v>
      </c>
      <c r="D48" s="156" t="s">
        <v>73</v>
      </c>
      <c r="E48" s="157">
        <v>43888</v>
      </c>
      <c r="F48" s="157">
        <v>45867</v>
      </c>
      <c r="G48" s="158">
        <f t="shared" si="3"/>
        <v>280654825.01000005</v>
      </c>
      <c r="H48" s="132">
        <v>0</v>
      </c>
      <c r="I48" s="160">
        <v>38643.850000000006</v>
      </c>
      <c r="J48" s="108" t="s">
        <v>74</v>
      </c>
      <c r="K48" s="109" t="s">
        <v>36</v>
      </c>
    </row>
    <row r="49" spans="2:13" x14ac:dyDescent="0.3">
      <c r="B49" s="155">
        <v>9</v>
      </c>
      <c r="C49" s="156" t="s">
        <v>86</v>
      </c>
      <c r="D49" s="156" t="s">
        <v>72</v>
      </c>
      <c r="E49" s="157">
        <v>44673</v>
      </c>
      <c r="F49" s="157">
        <v>45582</v>
      </c>
      <c r="G49" s="158">
        <f t="shared" ref="G49:G63" si="4">+H49+I49*$D$7</f>
        <v>4720690000</v>
      </c>
      <c r="H49" s="132">
        <v>0</v>
      </c>
      <c r="I49" s="160">
        <v>650000</v>
      </c>
      <c r="J49" s="108" t="s">
        <v>74</v>
      </c>
      <c r="K49" s="109" t="s">
        <v>36</v>
      </c>
    </row>
    <row r="50" spans="2:13" x14ac:dyDescent="0.3">
      <c r="B50" s="155">
        <v>10</v>
      </c>
      <c r="C50" s="156" t="s">
        <v>86</v>
      </c>
      <c r="D50" s="156" t="s">
        <v>73</v>
      </c>
      <c r="E50" s="157">
        <v>44673</v>
      </c>
      <c r="F50" s="157">
        <v>45582</v>
      </c>
      <c r="G50" s="158">
        <f t="shared" si="4"/>
        <v>129463252.85200001</v>
      </c>
      <c r="H50" s="132">
        <v>0</v>
      </c>
      <c r="I50" s="160">
        <v>17826.02</v>
      </c>
      <c r="J50" s="108" t="s">
        <v>74</v>
      </c>
      <c r="K50" s="109" t="s">
        <v>36</v>
      </c>
    </row>
    <row r="51" spans="2:13" x14ac:dyDescent="0.3">
      <c r="B51" s="155">
        <v>11</v>
      </c>
      <c r="C51" s="156" t="s">
        <v>87</v>
      </c>
      <c r="D51" s="166" t="s">
        <v>72</v>
      </c>
      <c r="E51" s="157">
        <v>44673</v>
      </c>
      <c r="F51" s="157">
        <v>45764</v>
      </c>
      <c r="G51" s="158">
        <f t="shared" si="4"/>
        <v>4720690000</v>
      </c>
      <c r="H51" s="132">
        <v>0</v>
      </c>
      <c r="I51" s="160">
        <v>650000</v>
      </c>
      <c r="J51" s="108" t="s">
        <v>74</v>
      </c>
      <c r="K51" s="109" t="s">
        <v>36</v>
      </c>
    </row>
    <row r="52" spans="2:13" x14ac:dyDescent="0.3">
      <c r="B52" s="155">
        <v>12</v>
      </c>
      <c r="C52" s="156" t="s">
        <v>87</v>
      </c>
      <c r="D52" s="166" t="s">
        <v>73</v>
      </c>
      <c r="E52" s="157">
        <v>44673</v>
      </c>
      <c r="F52" s="157">
        <v>45764</v>
      </c>
      <c r="G52" s="158">
        <f t="shared" si="4"/>
        <v>265988367.44000003</v>
      </c>
      <c r="H52" s="132">
        <v>0</v>
      </c>
      <c r="I52" s="160">
        <v>36624.400000000001</v>
      </c>
      <c r="J52" s="108" t="s">
        <v>74</v>
      </c>
      <c r="K52" s="109" t="s">
        <v>36</v>
      </c>
    </row>
    <row r="53" spans="2:13" x14ac:dyDescent="0.3">
      <c r="B53" s="155">
        <v>13</v>
      </c>
      <c r="C53" s="156" t="s">
        <v>88</v>
      </c>
      <c r="D53" s="156" t="s">
        <v>72</v>
      </c>
      <c r="E53" s="157">
        <v>44673</v>
      </c>
      <c r="F53" s="157">
        <v>46127</v>
      </c>
      <c r="G53" s="158">
        <f t="shared" si="4"/>
        <v>4720690000</v>
      </c>
      <c r="H53" s="132">
        <v>0</v>
      </c>
      <c r="I53" s="160">
        <v>650000</v>
      </c>
      <c r="J53" s="108" t="s">
        <v>74</v>
      </c>
      <c r="K53" s="109" t="s">
        <v>36</v>
      </c>
    </row>
    <row r="54" spans="2:13" x14ac:dyDescent="0.3">
      <c r="B54" s="155">
        <v>14</v>
      </c>
      <c r="C54" s="156" t="s">
        <v>88</v>
      </c>
      <c r="D54" s="156" t="s">
        <v>73</v>
      </c>
      <c r="E54" s="157">
        <v>44673</v>
      </c>
      <c r="F54" s="157">
        <v>46127</v>
      </c>
      <c r="G54" s="158">
        <f t="shared" si="4"/>
        <v>564930927.63200009</v>
      </c>
      <c r="H54" s="132">
        <v>0</v>
      </c>
      <c r="I54" s="160">
        <v>77786.320000000007</v>
      </c>
      <c r="J54" s="108" t="s">
        <v>74</v>
      </c>
      <c r="K54" s="109" t="s">
        <v>36</v>
      </c>
    </row>
    <row r="55" spans="2:13" x14ac:dyDescent="0.3">
      <c r="B55" s="155">
        <v>15</v>
      </c>
      <c r="C55" s="156" t="s">
        <v>89</v>
      </c>
      <c r="D55" s="156" t="s">
        <v>72</v>
      </c>
      <c r="E55" s="157">
        <v>44673</v>
      </c>
      <c r="F55" s="157">
        <v>46492</v>
      </c>
      <c r="G55" s="158">
        <f t="shared" si="4"/>
        <v>4720690000</v>
      </c>
      <c r="H55" s="132">
        <v>0</v>
      </c>
      <c r="I55" s="160">
        <v>650000</v>
      </c>
      <c r="J55" s="108" t="s">
        <v>74</v>
      </c>
      <c r="K55" s="109" t="s">
        <v>36</v>
      </c>
    </row>
    <row r="56" spans="2:13" x14ac:dyDescent="0.3">
      <c r="B56" s="155">
        <v>16</v>
      </c>
      <c r="C56" s="156" t="s">
        <v>89</v>
      </c>
      <c r="D56" s="156" t="s">
        <v>73</v>
      </c>
      <c r="E56" s="157">
        <v>44673</v>
      </c>
      <c r="F56" s="157">
        <v>46492</v>
      </c>
      <c r="G56" s="158">
        <f t="shared" si="4"/>
        <v>903889542.31199992</v>
      </c>
      <c r="H56" s="132">
        <v>0</v>
      </c>
      <c r="I56" s="160">
        <v>124458.11999999998</v>
      </c>
      <c r="J56" s="108" t="s">
        <v>74</v>
      </c>
      <c r="K56" s="109" t="s">
        <v>36</v>
      </c>
    </row>
    <row r="57" spans="2:13" x14ac:dyDescent="0.3">
      <c r="B57" s="155">
        <v>17</v>
      </c>
      <c r="C57" s="156" t="s">
        <v>90</v>
      </c>
      <c r="D57" s="156" t="s">
        <v>72</v>
      </c>
      <c r="E57" s="157">
        <v>44673</v>
      </c>
      <c r="F57" s="157">
        <v>46674</v>
      </c>
      <c r="G57" s="158">
        <f t="shared" si="4"/>
        <v>4720690000</v>
      </c>
      <c r="H57" s="132">
        <v>0</v>
      </c>
      <c r="I57" s="160">
        <v>650000</v>
      </c>
      <c r="J57" s="108" t="s">
        <v>74</v>
      </c>
      <c r="K57" s="109" t="s">
        <v>36</v>
      </c>
    </row>
    <row r="58" spans="2:13" x14ac:dyDescent="0.3">
      <c r="B58" s="155">
        <v>18</v>
      </c>
      <c r="C58" s="156" t="s">
        <v>90</v>
      </c>
      <c r="D58" s="156" t="s">
        <v>73</v>
      </c>
      <c r="E58" s="157">
        <v>44673</v>
      </c>
      <c r="F58" s="157">
        <v>46674</v>
      </c>
      <c r="G58" s="158">
        <f t="shared" si="4"/>
        <v>1087492137.368</v>
      </c>
      <c r="H58" s="132">
        <v>0</v>
      </c>
      <c r="I58" s="160">
        <v>149738.68</v>
      </c>
      <c r="J58" s="108" t="s">
        <v>74</v>
      </c>
      <c r="K58" s="109" t="s">
        <v>36</v>
      </c>
    </row>
    <row r="59" spans="2:13" x14ac:dyDescent="0.3">
      <c r="B59" s="155">
        <v>19</v>
      </c>
      <c r="C59" s="156" t="s">
        <v>91</v>
      </c>
      <c r="D59" s="156" t="s">
        <v>72</v>
      </c>
      <c r="E59" s="157">
        <v>44673</v>
      </c>
      <c r="F59" s="157">
        <v>46856</v>
      </c>
      <c r="G59" s="158">
        <f t="shared" si="4"/>
        <v>4357560000</v>
      </c>
      <c r="H59" s="132">
        <v>0</v>
      </c>
      <c r="I59" s="160">
        <v>600000</v>
      </c>
      <c r="J59" s="108" t="s">
        <v>74</v>
      </c>
      <c r="K59" s="109" t="s">
        <v>36</v>
      </c>
      <c r="M59" s="5"/>
    </row>
    <row r="60" spans="2:13" x14ac:dyDescent="0.3">
      <c r="B60" s="155">
        <v>20</v>
      </c>
      <c r="C60" s="156" t="s">
        <v>91</v>
      </c>
      <c r="D60" s="156" t="s">
        <v>73</v>
      </c>
      <c r="E60" s="157">
        <v>44673</v>
      </c>
      <c r="F60" s="157">
        <v>46856</v>
      </c>
      <c r="G60" s="158">
        <f t="shared" si="4"/>
        <v>1182009647.296</v>
      </c>
      <c r="H60" s="132">
        <v>0</v>
      </c>
      <c r="I60" s="160">
        <v>162752.95999999999</v>
      </c>
      <c r="J60" s="108" t="s">
        <v>74</v>
      </c>
      <c r="K60" s="109" t="s">
        <v>36</v>
      </c>
    </row>
    <row r="61" spans="2:13" x14ac:dyDescent="0.3">
      <c r="B61" s="155">
        <v>21</v>
      </c>
      <c r="C61" s="156" t="s">
        <v>92</v>
      </c>
      <c r="D61" s="156" t="s">
        <v>72</v>
      </c>
      <c r="E61" s="157">
        <v>44673</v>
      </c>
      <c r="F61" s="157">
        <v>47038</v>
      </c>
      <c r="G61" s="158">
        <f t="shared" si="4"/>
        <v>4357560000</v>
      </c>
      <c r="H61" s="132">
        <v>0</v>
      </c>
      <c r="I61" s="160">
        <v>600000</v>
      </c>
      <c r="J61" s="108" t="s">
        <v>74</v>
      </c>
      <c r="K61" s="109" t="s">
        <v>36</v>
      </c>
    </row>
    <row r="62" spans="2:13" x14ac:dyDescent="0.3">
      <c r="B62" s="155">
        <v>22</v>
      </c>
      <c r="C62" s="156" t="s">
        <v>92</v>
      </c>
      <c r="D62" s="156" t="s">
        <v>73</v>
      </c>
      <c r="E62" s="157">
        <v>44673</v>
      </c>
      <c r="F62" s="157">
        <v>47038</v>
      </c>
      <c r="G62" s="158">
        <f>+H62+I62*$D$7</f>
        <v>1368870389.9640002</v>
      </c>
      <c r="H62" s="132">
        <v>0</v>
      </c>
      <c r="I62" s="160">
        <v>188482.14</v>
      </c>
      <c r="J62" s="108" t="s">
        <v>74</v>
      </c>
      <c r="K62" s="109" t="s">
        <v>36</v>
      </c>
    </row>
    <row r="63" spans="2:13" x14ac:dyDescent="0.3">
      <c r="B63" s="155">
        <v>23</v>
      </c>
      <c r="C63" s="156" t="s">
        <v>93</v>
      </c>
      <c r="D63" s="156" t="s">
        <v>72</v>
      </c>
      <c r="E63" s="157">
        <v>44619</v>
      </c>
      <c r="F63" s="157">
        <v>47220</v>
      </c>
      <c r="G63" s="158">
        <f t="shared" si="4"/>
        <v>4357560000</v>
      </c>
      <c r="H63" s="132">
        <v>0</v>
      </c>
      <c r="I63" s="160">
        <v>600000</v>
      </c>
      <c r="J63" s="108" t="s">
        <v>74</v>
      </c>
      <c r="K63" s="109" t="s">
        <v>36</v>
      </c>
    </row>
    <row r="64" spans="2:13" x14ac:dyDescent="0.3">
      <c r="B64" s="155">
        <v>24</v>
      </c>
      <c r="C64" s="156" t="s">
        <v>93</v>
      </c>
      <c r="D64" s="156" t="s">
        <v>73</v>
      </c>
      <c r="E64" s="157">
        <v>44619</v>
      </c>
      <c r="F64" s="157">
        <v>47220</v>
      </c>
      <c r="G64" s="158">
        <f>+H64+I64*$D$7</f>
        <v>1564423593.3200004</v>
      </c>
      <c r="H64" s="132">
        <v>0</v>
      </c>
      <c r="I64" s="160">
        <v>215408.20000000004</v>
      </c>
      <c r="J64" s="108" t="s">
        <v>74</v>
      </c>
      <c r="K64" s="109" t="s">
        <v>36</v>
      </c>
    </row>
    <row r="65" spans="2:11" x14ac:dyDescent="0.3">
      <c r="B65" s="155">
        <v>25</v>
      </c>
      <c r="C65" s="156" t="s">
        <v>115</v>
      </c>
      <c r="D65" s="156" t="s">
        <v>72</v>
      </c>
      <c r="E65" s="157">
        <v>45093</v>
      </c>
      <c r="F65" s="157">
        <v>46310</v>
      </c>
      <c r="G65" s="158">
        <f t="shared" ref="G65:G70" si="5">+H65+I65*$D$7</f>
        <v>2905040000</v>
      </c>
      <c r="H65" s="132">
        <v>0</v>
      </c>
      <c r="I65" s="160">
        <v>400000</v>
      </c>
      <c r="J65" s="108" t="s">
        <v>74</v>
      </c>
      <c r="K65" s="109" t="s">
        <v>36</v>
      </c>
    </row>
    <row r="66" spans="2:11" x14ac:dyDescent="0.3">
      <c r="B66" s="155">
        <v>26</v>
      </c>
      <c r="C66" s="156" t="s">
        <v>115</v>
      </c>
      <c r="D66" s="156" t="s">
        <v>73</v>
      </c>
      <c r="E66" s="157">
        <v>45093</v>
      </c>
      <c r="F66" s="157">
        <v>46310</v>
      </c>
      <c r="G66" s="158">
        <f t="shared" si="5"/>
        <v>482586987.82400006</v>
      </c>
      <c r="H66" s="132">
        <v>0</v>
      </c>
      <c r="I66" s="160">
        <v>66448.240000000005</v>
      </c>
      <c r="J66" s="108" t="s">
        <v>74</v>
      </c>
      <c r="K66" s="109" t="s">
        <v>36</v>
      </c>
    </row>
    <row r="67" spans="2:11" x14ac:dyDescent="0.3">
      <c r="B67" s="155">
        <v>27</v>
      </c>
      <c r="C67" s="156" t="s">
        <v>116</v>
      </c>
      <c r="D67" s="156" t="s">
        <v>72</v>
      </c>
      <c r="E67" s="157">
        <v>45093</v>
      </c>
      <c r="F67" s="157">
        <v>46763</v>
      </c>
      <c r="G67" s="158">
        <f t="shared" si="5"/>
        <v>2905040000</v>
      </c>
      <c r="H67" s="132">
        <v>0</v>
      </c>
      <c r="I67" s="160">
        <v>400000</v>
      </c>
      <c r="J67" s="108" t="s">
        <v>74</v>
      </c>
      <c r="K67" s="109" t="s">
        <v>36</v>
      </c>
    </row>
    <row r="68" spans="2:11" x14ac:dyDescent="0.3">
      <c r="B68" s="155">
        <v>28</v>
      </c>
      <c r="C68" s="156" t="s">
        <v>116</v>
      </c>
      <c r="D68" s="156" t="s">
        <v>73</v>
      </c>
      <c r="E68" s="157">
        <v>45093</v>
      </c>
      <c r="F68" s="157">
        <v>46763</v>
      </c>
      <c r="G68" s="158">
        <f t="shared" si="5"/>
        <v>769780258.9879998</v>
      </c>
      <c r="H68" s="132">
        <v>0</v>
      </c>
      <c r="I68" s="160">
        <v>105992.37999999996</v>
      </c>
      <c r="J68" s="108" t="s">
        <v>74</v>
      </c>
      <c r="K68" s="109" t="s">
        <v>36</v>
      </c>
    </row>
    <row r="69" spans="2:11" x14ac:dyDescent="0.3">
      <c r="B69" s="155">
        <v>29</v>
      </c>
      <c r="C69" s="156" t="s">
        <v>117</v>
      </c>
      <c r="D69" s="156" t="s">
        <v>72</v>
      </c>
      <c r="E69" s="157">
        <v>45093</v>
      </c>
      <c r="F69" s="157">
        <v>47400</v>
      </c>
      <c r="G69" s="158">
        <f t="shared" si="5"/>
        <v>3631300000</v>
      </c>
      <c r="H69" s="132">
        <v>0</v>
      </c>
      <c r="I69" s="160">
        <v>500000</v>
      </c>
      <c r="J69" s="108" t="s">
        <v>74</v>
      </c>
      <c r="K69" s="109" t="s">
        <v>36</v>
      </c>
    </row>
    <row r="70" spans="2:11" ht="15.7" thickBot="1" x14ac:dyDescent="0.35">
      <c r="B70" s="161">
        <v>30</v>
      </c>
      <c r="C70" s="162" t="s">
        <v>117</v>
      </c>
      <c r="D70" s="162" t="s">
        <v>73</v>
      </c>
      <c r="E70" s="163">
        <v>45093</v>
      </c>
      <c r="F70" s="163">
        <v>47400</v>
      </c>
      <c r="G70" s="172">
        <f t="shared" si="5"/>
        <v>1489211018.3300004</v>
      </c>
      <c r="H70" s="133">
        <v>0</v>
      </c>
      <c r="I70" s="165">
        <v>205052.05000000005</v>
      </c>
      <c r="J70" s="110" t="s">
        <v>74</v>
      </c>
      <c r="K70" s="109" t="s">
        <v>36</v>
      </c>
    </row>
    <row r="71" spans="2:11" x14ac:dyDescent="0.3">
      <c r="B71" s="200"/>
      <c r="C71" s="201"/>
      <c r="D71" s="201"/>
      <c r="E71" s="202"/>
      <c r="F71" s="202"/>
      <c r="G71" s="203"/>
      <c r="H71" s="151"/>
      <c r="I71" s="204"/>
      <c r="J71" s="200"/>
      <c r="K71" s="200"/>
    </row>
    <row r="72" spans="2:11" x14ac:dyDescent="0.3">
      <c r="B72" s="105"/>
      <c r="C72" s="105"/>
      <c r="D72" s="105"/>
      <c r="E72" s="105"/>
      <c r="F72" s="105"/>
      <c r="G72" s="104"/>
      <c r="H72" s="106"/>
      <c r="I72" s="107"/>
      <c r="J72" s="105"/>
      <c r="K72" s="105"/>
    </row>
    <row r="73" spans="2:11" ht="15.7" thickBot="1" x14ac:dyDescent="0.35">
      <c r="F73" s="23" t="s">
        <v>14</v>
      </c>
      <c r="G73" s="45">
        <f>+SUM(G41:G70)</f>
        <v>71357178328.905991</v>
      </c>
      <c r="H73" s="45">
        <f>+SUM(H41:H70)</f>
        <v>9285967127</v>
      </c>
      <c r="I73" s="45">
        <f>+SUM(I41:I70)</f>
        <v>8546692.8100000005</v>
      </c>
    </row>
    <row r="74" spans="2:11" ht="16.399999999999999" thickTop="1" thickBot="1" x14ac:dyDescent="0.35">
      <c r="G74" s="21"/>
    </row>
    <row r="75" spans="2:11" ht="19.25" thickBot="1" x14ac:dyDescent="0.35">
      <c r="B75" s="19" t="s">
        <v>49</v>
      </c>
      <c r="F75" s="43"/>
      <c r="G75" s="24">
        <f>+G34+G73</f>
        <v>88154615915.047989</v>
      </c>
      <c r="H75" s="24">
        <f>+H34+H73</f>
        <v>14677145205</v>
      </c>
      <c r="I75" s="27">
        <f>+I34+I73</f>
        <v>10117240.48</v>
      </c>
    </row>
    <row r="76" spans="2:11" ht="15.7" thickTop="1" x14ac:dyDescent="0.3">
      <c r="F76" s="43"/>
      <c r="G76" s="21"/>
    </row>
    <row r="77" spans="2:11" x14ac:dyDescent="0.3">
      <c r="F77" s="43"/>
      <c r="G77" s="21"/>
    </row>
    <row r="78" spans="2:11" x14ac:dyDescent="0.3">
      <c r="F78" s="43"/>
      <c r="G78" s="21"/>
    </row>
    <row r="79" spans="2:11" x14ac:dyDescent="0.3">
      <c r="B79" s="4" t="s">
        <v>41</v>
      </c>
      <c r="G79" s="21"/>
    </row>
    <row r="80" spans="2:11" x14ac:dyDescent="0.3">
      <c r="G80" s="21"/>
    </row>
    <row r="81" spans="2:23" x14ac:dyDescent="0.3">
      <c r="G81" s="21"/>
    </row>
    <row r="82" spans="2:23" x14ac:dyDescent="0.3">
      <c r="G82" s="21"/>
    </row>
    <row r="83" spans="2:23" x14ac:dyDescent="0.3">
      <c r="G83" s="21"/>
    </row>
    <row r="84" spans="2:23" x14ac:dyDescent="0.3">
      <c r="G84" s="21"/>
    </row>
    <row r="85" spans="2:23" x14ac:dyDescent="0.3">
      <c r="G85" s="21"/>
      <c r="I85" s="227"/>
      <c r="J85" s="227"/>
    </row>
    <row r="86" spans="2:23" x14ac:dyDescent="0.3">
      <c r="G86" s="21"/>
      <c r="I86" s="227"/>
      <c r="J86" s="227"/>
    </row>
    <row r="87" spans="2:23" x14ac:dyDescent="0.3">
      <c r="G87" s="21"/>
      <c r="I87" s="227"/>
      <c r="J87" s="227"/>
    </row>
    <row r="88" spans="2:23" x14ac:dyDescent="0.3">
      <c r="G88" s="21"/>
    </row>
    <row r="89" spans="2:23" x14ac:dyDescent="0.3">
      <c r="G89" s="21"/>
    </row>
    <row r="90" spans="2:23" x14ac:dyDescent="0.3">
      <c r="G90" s="21"/>
    </row>
    <row r="91" spans="2:23" x14ac:dyDescent="0.3">
      <c r="G91" s="21"/>
    </row>
    <row r="92" spans="2:23" x14ac:dyDescent="0.3">
      <c r="G92" s="21"/>
    </row>
    <row r="93" spans="2:23" x14ac:dyDescent="0.3">
      <c r="G93" s="21"/>
    </row>
    <row r="94" spans="2:23" x14ac:dyDescent="0.3">
      <c r="G94" s="21"/>
    </row>
    <row r="95" spans="2:23" x14ac:dyDescent="0.3">
      <c r="G95" s="21"/>
    </row>
    <row r="96" spans="2:23" s="5" customFormat="1" x14ac:dyDescent="0.3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3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3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3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3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3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3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3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3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3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3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3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3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3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3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3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3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3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3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3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3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3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3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3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3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3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3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3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3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3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3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3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3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3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3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3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3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3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3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3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3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2:23" s="5" customFormat="1" x14ac:dyDescent="0.3">
      <c r="B137" s="4"/>
      <c r="C137" s="22"/>
      <c r="D137" s="4"/>
      <c r="E137" s="4"/>
      <c r="F137" s="20"/>
      <c r="G137" s="21"/>
      <c r="I137" s="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2:23" s="5" customFormat="1" x14ac:dyDescent="0.3">
      <c r="B138" s="4"/>
      <c r="C138" s="22"/>
      <c r="D138" s="4"/>
      <c r="E138" s="4"/>
      <c r="F138" s="20"/>
      <c r="G138" s="21"/>
      <c r="I138" s="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2:23" s="5" customFormat="1" x14ac:dyDescent="0.3">
      <c r="B139" s="4"/>
      <c r="C139" s="22"/>
      <c r="D139" s="4"/>
      <c r="E139" s="4"/>
      <c r="F139" s="20"/>
      <c r="G139" s="21"/>
      <c r="I139" s="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2:23" s="5" customFormat="1" x14ac:dyDescent="0.3">
      <c r="B140" s="4"/>
      <c r="C140" s="22"/>
      <c r="D140" s="4"/>
      <c r="E140" s="4"/>
      <c r="F140" s="20"/>
      <c r="G140" s="21"/>
      <c r="I140" s="6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2:23" s="5" customFormat="1" x14ac:dyDescent="0.3">
      <c r="B141" s="4"/>
      <c r="C141" s="22"/>
      <c r="D141" s="4"/>
      <c r="E141" s="4"/>
      <c r="F141" s="20"/>
      <c r="G141" s="21"/>
      <c r="I141" s="6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2:23" s="5" customFormat="1" x14ac:dyDescent="0.3">
      <c r="B142" s="4"/>
      <c r="C142" s="22"/>
      <c r="D142" s="4"/>
      <c r="E142" s="4"/>
      <c r="F142" s="20"/>
      <c r="G142" s="21"/>
      <c r="I142" s="6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</sheetData>
  <mergeCells count="19">
    <mergeCell ref="K11:K12"/>
    <mergeCell ref="H39:I39"/>
    <mergeCell ref="J39:J40"/>
    <mergeCell ref="K39:K40"/>
    <mergeCell ref="I87:J87"/>
    <mergeCell ref="J11:J12"/>
    <mergeCell ref="I85:J85"/>
    <mergeCell ref="I86:J86"/>
    <mergeCell ref="B39:B40"/>
    <mergeCell ref="C39:C40"/>
    <mergeCell ref="D39:D40"/>
    <mergeCell ref="E39:E40"/>
    <mergeCell ref="F39:F40"/>
    <mergeCell ref="B11:B12"/>
    <mergeCell ref="C11:C12"/>
    <mergeCell ref="D11:D12"/>
    <mergeCell ref="H11:I11"/>
    <mergeCell ref="E11:E12"/>
    <mergeCell ref="F11:F12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1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U85"/>
  <sheetViews>
    <sheetView topLeftCell="A4" workbookViewId="0">
      <selection activeCell="C16" sqref="C16"/>
    </sheetView>
  </sheetViews>
  <sheetFormatPr baseColWidth="10" defaultColWidth="9.125" defaultRowHeight="15" x14ac:dyDescent="0.3"/>
  <cols>
    <col min="1" max="1" width="5.75" style="4" customWidth="1"/>
    <col min="2" max="2" width="33.25" style="22" bestFit="1" customWidth="1"/>
    <col min="3" max="3" width="16.375" style="4" customWidth="1"/>
    <col min="4" max="4" width="12.75" style="4" customWidth="1"/>
    <col min="5" max="5" width="12.75" style="20" customWidth="1"/>
    <col min="6" max="6" width="16" style="28" customWidth="1"/>
    <col min="7" max="7" width="13.75" style="5" customWidth="1"/>
    <col min="8" max="8" width="14.375" style="6" bestFit="1" customWidth="1"/>
    <col min="9" max="10" width="12.75" style="4" customWidth="1"/>
    <col min="11" max="11" width="9.125" style="4"/>
    <col min="12" max="12" width="13.875" style="4" bestFit="1" customWidth="1"/>
    <col min="13" max="13" width="13.75" style="4" bestFit="1" customWidth="1"/>
    <col min="14" max="14" width="11.75" style="4" bestFit="1" customWidth="1"/>
    <col min="15" max="16384" width="9.125" style="4"/>
  </cols>
  <sheetData>
    <row r="1" spans="1:21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B2" s="4"/>
      <c r="E2" s="4"/>
      <c r="F2" s="5"/>
    </row>
    <row r="3" spans="1:21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3">
      <c r="A4" s="53" t="str">
        <f>+Índice!A10&amp;Índice!B10</f>
        <v>4.Anticipo de Clientes</v>
      </c>
      <c r="B4" s="4"/>
      <c r="E4" s="4"/>
      <c r="F4" s="5"/>
    </row>
    <row r="5" spans="1:21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3">
      <c r="A6" s="11" t="s">
        <v>39</v>
      </c>
      <c r="B6" s="12"/>
      <c r="C6" s="35">
        <f>+Índice!C4</f>
        <v>45107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3">
      <c r="A7" s="11" t="s">
        <v>40</v>
      </c>
      <c r="B7" s="12"/>
      <c r="C7" s="14">
        <f>+Índice!C5</f>
        <v>7262.6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8.55" x14ac:dyDescent="0.3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3.55" customHeight="1" thickBot="1" x14ac:dyDescent="0.35">
      <c r="A11" s="225" t="s">
        <v>2</v>
      </c>
      <c r="B11" s="225" t="s">
        <v>101</v>
      </c>
      <c r="C11" s="225" t="s">
        <v>3</v>
      </c>
      <c r="D11" s="225" t="s">
        <v>19</v>
      </c>
      <c r="E11" s="225" t="s">
        <v>4</v>
      </c>
      <c r="F11" s="184" t="s">
        <v>5</v>
      </c>
      <c r="G11" s="229" t="s">
        <v>5</v>
      </c>
      <c r="H11" s="230"/>
      <c r="I11" s="225" t="s">
        <v>6</v>
      </c>
      <c r="J11" s="225" t="s">
        <v>15</v>
      </c>
    </row>
    <row r="12" spans="1:21" ht="15.7" thickBot="1" x14ac:dyDescent="0.35">
      <c r="A12" s="231"/>
      <c r="B12" s="231"/>
      <c r="C12" s="231"/>
      <c r="D12" s="231"/>
      <c r="E12" s="231"/>
      <c r="F12" s="208" t="s">
        <v>7</v>
      </c>
      <c r="G12" s="209" t="s">
        <v>8</v>
      </c>
      <c r="H12" s="210" t="s">
        <v>9</v>
      </c>
      <c r="I12" s="231"/>
      <c r="J12" s="231"/>
    </row>
    <row r="13" spans="1:21" x14ac:dyDescent="0.3">
      <c r="A13" s="211">
        <v>2</v>
      </c>
      <c r="B13" s="212" t="s">
        <v>113</v>
      </c>
      <c r="C13" s="212" t="s">
        <v>103</v>
      </c>
      <c r="D13" s="213">
        <v>45107</v>
      </c>
      <c r="E13" s="213">
        <v>45199</v>
      </c>
      <c r="F13" s="214">
        <f>+H13*$C$7+G13</f>
        <v>24694180</v>
      </c>
      <c r="G13" s="215">
        <v>24694180</v>
      </c>
      <c r="H13" s="216"/>
      <c r="I13" s="217" t="s">
        <v>34</v>
      </c>
      <c r="J13" s="218" t="s">
        <v>102</v>
      </c>
    </row>
    <row r="14" spans="1:21" ht="15.7" thickBot="1" x14ac:dyDescent="0.35">
      <c r="A14" s="169">
        <v>3</v>
      </c>
      <c r="B14" s="162" t="s">
        <v>108</v>
      </c>
      <c r="C14" s="162" t="s">
        <v>103</v>
      </c>
      <c r="D14" s="170">
        <v>44854</v>
      </c>
      <c r="E14" s="170">
        <v>45575</v>
      </c>
      <c r="F14" s="171">
        <f>+H14*$C$7+G14</f>
        <v>435756000</v>
      </c>
      <c r="G14" s="172"/>
      <c r="H14" s="133">
        <v>60000</v>
      </c>
      <c r="I14" s="173" t="s">
        <v>34</v>
      </c>
      <c r="J14" s="174" t="s">
        <v>102</v>
      </c>
      <c r="L14" s="42"/>
    </row>
    <row r="15" spans="1:21" ht="15.7" thickBot="1" x14ac:dyDescent="0.35">
      <c r="E15" s="23" t="s">
        <v>14</v>
      </c>
      <c r="F15" s="61">
        <f>+SUM(F13:F14)</f>
        <v>460450180</v>
      </c>
      <c r="G15" s="190">
        <f>+SUM(G13:G14)</f>
        <v>24694180</v>
      </c>
      <c r="H15" s="131">
        <f>+SUM(H13:H14)</f>
        <v>60000</v>
      </c>
    </row>
    <row r="16" spans="1:21" ht="15.7" thickTop="1" x14ac:dyDescent="0.3">
      <c r="A16" s="12"/>
      <c r="B16" s="17"/>
      <c r="C16" s="18"/>
      <c r="D16" s="18"/>
      <c r="E16" s="8"/>
      <c r="F16" s="9"/>
      <c r="G16" s="9"/>
      <c r="H16" s="10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x14ac:dyDescent="0.3">
      <c r="F17" s="21"/>
    </row>
    <row r="18" spans="1:21" ht="18.55" x14ac:dyDescent="0.3">
      <c r="A18" s="19" t="str">
        <f>+'1.3'!B37</f>
        <v>PASIVO NO CORRIENTE</v>
      </c>
      <c r="F18" s="21"/>
    </row>
    <row r="19" spans="1:21" ht="15.7" thickBot="1" x14ac:dyDescent="0.35">
      <c r="F19" s="21"/>
    </row>
    <row r="20" spans="1:21" ht="12.85" customHeight="1" thickBot="1" x14ac:dyDescent="0.35">
      <c r="A20" s="225" t="s">
        <v>2</v>
      </c>
      <c r="B20" s="225" t="s">
        <v>11</v>
      </c>
      <c r="C20" s="225" t="s">
        <v>3</v>
      </c>
      <c r="D20" s="225" t="s">
        <v>19</v>
      </c>
      <c r="E20" s="225" t="s">
        <v>4</v>
      </c>
      <c r="F20" s="96" t="s">
        <v>5</v>
      </c>
      <c r="G20" s="229" t="s">
        <v>5</v>
      </c>
      <c r="H20" s="230"/>
      <c r="I20" s="225" t="s">
        <v>6</v>
      </c>
      <c r="J20" s="225" t="s">
        <v>15</v>
      </c>
    </row>
    <row r="21" spans="1:21" ht="15.7" thickBot="1" x14ac:dyDescent="0.35">
      <c r="A21" s="226"/>
      <c r="B21" s="226"/>
      <c r="C21" s="226"/>
      <c r="D21" s="226"/>
      <c r="E21" s="226"/>
      <c r="F21" s="97" t="s">
        <v>7</v>
      </c>
      <c r="G21" s="98" t="s">
        <v>8</v>
      </c>
      <c r="H21" s="99" t="s">
        <v>9</v>
      </c>
      <c r="I21" s="226"/>
      <c r="J21" s="226"/>
    </row>
    <row r="22" spans="1:21" x14ac:dyDescent="0.3">
      <c r="A22" s="232" t="s">
        <v>45</v>
      </c>
      <c r="B22" s="233"/>
      <c r="C22" s="233"/>
      <c r="D22" s="233"/>
      <c r="E22" s="233"/>
      <c r="F22" s="234"/>
      <c r="G22" s="233"/>
      <c r="H22" s="233"/>
      <c r="I22" s="233"/>
      <c r="J22" s="235"/>
    </row>
    <row r="23" spans="1:21" ht="13.55" customHeight="1" thickBot="1" x14ac:dyDescent="0.35">
      <c r="A23" s="236"/>
      <c r="B23" s="237"/>
      <c r="C23" s="237"/>
      <c r="D23" s="237"/>
      <c r="E23" s="237"/>
      <c r="F23" s="237"/>
      <c r="G23" s="237"/>
      <c r="H23" s="237"/>
      <c r="I23" s="237"/>
      <c r="J23" s="238"/>
    </row>
    <row r="24" spans="1:21" ht="13.55" customHeight="1" thickBot="1" x14ac:dyDescent="0.35">
      <c r="E24" s="23" t="s">
        <v>14</v>
      </c>
      <c r="F24" s="45">
        <f>+SUM(F22:F23)</f>
        <v>0</v>
      </c>
      <c r="G24" s="45">
        <f>+SUM(G22:G23)</f>
        <v>0</v>
      </c>
      <c r="H24" s="52">
        <f>+SUM(H22:H23)</f>
        <v>0</v>
      </c>
    </row>
    <row r="25" spans="1:21" s="5" customFormat="1" ht="16.399999999999999" thickTop="1" thickBot="1" x14ac:dyDescent="0.35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9.25" thickBot="1" x14ac:dyDescent="0.35">
      <c r="A26" s="19" t="s">
        <v>49</v>
      </c>
      <c r="E26" s="43"/>
      <c r="F26" s="24">
        <f>+F15+F24</f>
        <v>460450180</v>
      </c>
      <c r="G26" s="24">
        <f>+G15+G24</f>
        <v>24694180</v>
      </c>
      <c r="H26" s="27">
        <f>+H15+H24</f>
        <v>60000</v>
      </c>
    </row>
    <row r="27" spans="1:21" ht="19.25" thickTop="1" x14ac:dyDescent="0.3">
      <c r="A27" s="19"/>
      <c r="E27" s="43"/>
      <c r="F27" s="69"/>
      <c r="G27" s="69"/>
      <c r="H27" s="70"/>
    </row>
    <row r="28" spans="1:21" s="5" customFormat="1" x14ac:dyDescent="0.3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5" customFormat="1" x14ac:dyDescent="0.3">
      <c r="A32" s="4"/>
      <c r="B32" s="22"/>
      <c r="C32" s="4"/>
      <c r="D32" s="4"/>
      <c r="E32" s="20"/>
      <c r="F32" s="21"/>
      <c r="H32" s="6"/>
      <c r="I32" s="227"/>
      <c r="J32" s="227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5" customFormat="1" x14ac:dyDescent="0.3">
      <c r="A33" s="4"/>
      <c r="B33" s="22"/>
      <c r="C33" s="4"/>
      <c r="D33" s="4"/>
      <c r="E33" s="20"/>
      <c r="F33" s="21"/>
      <c r="H33" s="4"/>
      <c r="I33" s="227"/>
      <c r="J33" s="22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5" customFormat="1" x14ac:dyDescent="0.3">
      <c r="A34" s="4"/>
      <c r="B34" s="22"/>
      <c r="C34" s="4"/>
      <c r="D34" s="4"/>
      <c r="E34" s="20"/>
      <c r="F34" s="21"/>
      <c r="H34" s="4"/>
      <c r="I34" s="227"/>
      <c r="J34" s="22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5" customFormat="1" x14ac:dyDescent="0.3">
      <c r="A35" s="4"/>
      <c r="B35" s="22"/>
      <c r="C35" s="4"/>
      <c r="D35" s="4"/>
      <c r="E35" s="20"/>
      <c r="F35" s="21"/>
      <c r="H35" s="20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</sheetData>
  <mergeCells count="20">
    <mergeCell ref="I34:J34"/>
    <mergeCell ref="I11:I12"/>
    <mergeCell ref="J11:J12"/>
    <mergeCell ref="A22:J23"/>
    <mergeCell ref="G20:H20"/>
    <mergeCell ref="I20:I21"/>
    <mergeCell ref="J20:J21"/>
    <mergeCell ref="A11:A12"/>
    <mergeCell ref="B11:B12"/>
    <mergeCell ref="C11:C12"/>
    <mergeCell ref="D11:D12"/>
    <mergeCell ref="E11:E12"/>
    <mergeCell ref="G11:H11"/>
    <mergeCell ref="A20:A21"/>
    <mergeCell ref="B20:B21"/>
    <mergeCell ref="C20:C21"/>
    <mergeCell ref="D20:D21"/>
    <mergeCell ref="E20:E21"/>
    <mergeCell ref="I32:J32"/>
    <mergeCell ref="I33:J33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5"/>
  <sheetViews>
    <sheetView topLeftCell="A4" workbookViewId="0">
      <selection activeCell="G16" sqref="G16"/>
    </sheetView>
  </sheetViews>
  <sheetFormatPr baseColWidth="10" defaultColWidth="9.125" defaultRowHeight="15" x14ac:dyDescent="0.3"/>
  <cols>
    <col min="1" max="1" width="5.75" style="4" customWidth="1"/>
    <col min="2" max="2" width="41.2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3" t="str">
        <f>+Índice!A11&amp;Índice!B11</f>
        <v>5.Deudas Fiscales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45107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'1.4'!C7</f>
        <v>7262.6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25" t="s">
        <v>2</v>
      </c>
      <c r="B11" s="225" t="s">
        <v>11</v>
      </c>
      <c r="C11" s="225" t="s">
        <v>3</v>
      </c>
      <c r="D11" s="225" t="s">
        <v>19</v>
      </c>
      <c r="E11" s="225" t="s">
        <v>4</v>
      </c>
      <c r="F11" s="96" t="s">
        <v>5</v>
      </c>
      <c r="G11" s="229" t="s">
        <v>5</v>
      </c>
      <c r="H11" s="230"/>
      <c r="I11" s="225" t="s">
        <v>6</v>
      </c>
      <c r="J11" s="225" t="s">
        <v>15</v>
      </c>
    </row>
    <row r="12" spans="1:22" ht="15.7" thickBot="1" x14ac:dyDescent="0.35">
      <c r="A12" s="226"/>
      <c r="B12" s="226"/>
      <c r="C12" s="226"/>
      <c r="D12" s="226"/>
      <c r="E12" s="226"/>
      <c r="F12" s="97" t="s">
        <v>7</v>
      </c>
      <c r="G12" s="98" t="s">
        <v>8</v>
      </c>
      <c r="H12" s="99" t="s">
        <v>9</v>
      </c>
      <c r="I12" s="226"/>
      <c r="J12" s="226"/>
    </row>
    <row r="13" spans="1:22" x14ac:dyDescent="0.3">
      <c r="A13" s="95">
        <v>1</v>
      </c>
      <c r="B13" s="178" t="s">
        <v>76</v>
      </c>
      <c r="C13" s="179" t="s">
        <v>20</v>
      </c>
      <c r="D13" s="180">
        <v>45107</v>
      </c>
      <c r="E13" s="180">
        <v>45023</v>
      </c>
      <c r="F13" s="181">
        <f>+G13</f>
        <v>22038165</v>
      </c>
      <c r="G13" s="181">
        <v>22038165</v>
      </c>
      <c r="H13" s="182">
        <v>0</v>
      </c>
      <c r="I13" s="179" t="s">
        <v>35</v>
      </c>
      <c r="J13" s="183" t="s">
        <v>36</v>
      </c>
    </row>
    <row r="14" spans="1:22" x14ac:dyDescent="0.3">
      <c r="A14" s="67">
        <v>2</v>
      </c>
      <c r="B14" s="49" t="s">
        <v>77</v>
      </c>
      <c r="C14" s="50" t="s">
        <v>20</v>
      </c>
      <c r="D14" s="51">
        <v>45107</v>
      </c>
      <c r="E14" s="51">
        <v>45023</v>
      </c>
      <c r="F14" s="175">
        <f>+G14</f>
        <v>380742273</v>
      </c>
      <c r="G14" s="175">
        <v>380742273</v>
      </c>
      <c r="H14" s="176">
        <v>0</v>
      </c>
      <c r="I14" s="50" t="s">
        <v>35</v>
      </c>
      <c r="J14" s="177" t="s">
        <v>36</v>
      </c>
    </row>
    <row r="15" spans="1:22" ht="15.7" thickBot="1" x14ac:dyDescent="0.35">
      <c r="A15" s="62">
        <v>3</v>
      </c>
      <c r="B15" s="71" t="s">
        <v>75</v>
      </c>
      <c r="C15" s="72" t="s">
        <v>20</v>
      </c>
      <c r="D15" s="73">
        <v>45107</v>
      </c>
      <c r="E15" s="73">
        <v>45406</v>
      </c>
      <c r="F15" s="74">
        <f>+G15</f>
        <v>99295342.860208899</v>
      </c>
      <c r="G15" s="74">
        <v>99295342.860208899</v>
      </c>
      <c r="H15" s="75">
        <v>0</v>
      </c>
      <c r="I15" s="72" t="s">
        <v>35</v>
      </c>
      <c r="J15" s="76" t="s">
        <v>36</v>
      </c>
    </row>
    <row r="16" spans="1:22" ht="15.7" thickBot="1" x14ac:dyDescent="0.35">
      <c r="E16" s="23" t="s">
        <v>14</v>
      </c>
      <c r="F16" s="45">
        <f>+SUM(F13:F15)</f>
        <v>502075780.86020887</v>
      </c>
      <c r="G16" s="45">
        <f>+SUM(G13:G15)</f>
        <v>502075780.86020887</v>
      </c>
      <c r="H16" s="45">
        <f>+SUM(H13:H15)</f>
        <v>0</v>
      </c>
    </row>
    <row r="17" spans="1:22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3">
      <c r="F18" s="21"/>
    </row>
    <row r="19" spans="1:22" ht="18.55" x14ac:dyDescent="0.3">
      <c r="A19" s="19" t="str">
        <f>+'1.4'!A18</f>
        <v>PASIVO NO CORRIENTE</v>
      </c>
      <c r="F19" s="21"/>
    </row>
    <row r="20" spans="1:22" ht="15.7" thickBot="1" x14ac:dyDescent="0.35">
      <c r="F20" s="21"/>
    </row>
    <row r="21" spans="1:22" ht="12.85" customHeight="1" thickBot="1" x14ac:dyDescent="0.35">
      <c r="A21" s="225" t="s">
        <v>2</v>
      </c>
      <c r="B21" s="225" t="s">
        <v>11</v>
      </c>
      <c r="C21" s="225" t="s">
        <v>3</v>
      </c>
      <c r="D21" s="225" t="s">
        <v>19</v>
      </c>
      <c r="E21" s="225" t="s">
        <v>4</v>
      </c>
      <c r="F21" s="96" t="s">
        <v>5</v>
      </c>
      <c r="G21" s="229" t="s">
        <v>5</v>
      </c>
      <c r="H21" s="230"/>
      <c r="I21" s="225" t="s">
        <v>6</v>
      </c>
      <c r="J21" s="225" t="s">
        <v>15</v>
      </c>
    </row>
    <row r="22" spans="1:22" ht="15.7" thickBot="1" x14ac:dyDescent="0.35">
      <c r="A22" s="226"/>
      <c r="B22" s="226"/>
      <c r="C22" s="226"/>
      <c r="D22" s="226"/>
      <c r="E22" s="226"/>
      <c r="F22" s="97" t="s">
        <v>7</v>
      </c>
      <c r="G22" s="98" t="s">
        <v>8</v>
      </c>
      <c r="H22" s="99" t="s">
        <v>9</v>
      </c>
      <c r="I22" s="226"/>
      <c r="J22" s="226"/>
    </row>
    <row r="23" spans="1:22" ht="15.7" thickBot="1" x14ac:dyDescent="0.35">
      <c r="A23" s="62">
        <v>1</v>
      </c>
      <c r="B23" s="71" t="s">
        <v>104</v>
      </c>
      <c r="C23" s="72" t="s">
        <v>20</v>
      </c>
      <c r="D23" s="73">
        <v>44926</v>
      </c>
      <c r="E23" s="73">
        <v>45406</v>
      </c>
      <c r="F23" s="74">
        <f>+G23</f>
        <v>699065924</v>
      </c>
      <c r="G23" s="74">
        <v>699065924</v>
      </c>
      <c r="H23" s="75"/>
      <c r="I23" s="72" t="s">
        <v>35</v>
      </c>
      <c r="J23" s="76" t="s">
        <v>36</v>
      </c>
    </row>
    <row r="24" spans="1:22" ht="15.7" thickBot="1" x14ac:dyDescent="0.35">
      <c r="E24" s="23" t="s">
        <v>14</v>
      </c>
      <c r="F24" s="45">
        <f>+SUM(F23:F23)</f>
        <v>699065924</v>
      </c>
      <c r="G24" s="45">
        <f>+SUM(G23:G23)</f>
        <v>699065924</v>
      </c>
      <c r="H24" s="52">
        <f>+SUM(H23:H23)</f>
        <v>0</v>
      </c>
    </row>
    <row r="25" spans="1:22" s="5" customFormat="1" ht="16.399999999999999" thickTop="1" thickBot="1" x14ac:dyDescent="0.35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9.25" thickBot="1" x14ac:dyDescent="0.35">
      <c r="A26" s="19" t="s">
        <v>49</v>
      </c>
      <c r="E26" s="43"/>
      <c r="F26" s="24">
        <f>+F16+F24</f>
        <v>1201141704.860209</v>
      </c>
      <c r="G26" s="24">
        <f>+G16+G24</f>
        <v>1201141704.860209</v>
      </c>
      <c r="H26" s="27">
        <f>+H16+H24</f>
        <v>0</v>
      </c>
    </row>
    <row r="27" spans="1:22" s="5" customFormat="1" ht="15.7" thickTop="1" x14ac:dyDescent="0.3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20"/>
      <c r="F31" s="21"/>
      <c r="H31" s="6"/>
      <c r="I31" s="227"/>
      <c r="J31" s="227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20"/>
      <c r="F32" s="21"/>
      <c r="H32" s="6"/>
      <c r="I32" s="227"/>
      <c r="J32" s="227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G33" s="4"/>
      <c r="H33" s="6"/>
      <c r="I33" s="227"/>
      <c r="J33" s="22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G34" s="4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G35" s="20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</sheetData>
  <mergeCells count="19">
    <mergeCell ref="I31:J31"/>
    <mergeCell ref="I32:J32"/>
    <mergeCell ref="I33:J33"/>
    <mergeCell ref="I11:I12"/>
    <mergeCell ref="J11:J1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8"/>
  <sheetViews>
    <sheetView workbookViewId="0">
      <selection activeCell="G13" sqref="G13"/>
    </sheetView>
  </sheetViews>
  <sheetFormatPr baseColWidth="10" defaultColWidth="9.125" defaultRowHeight="15" x14ac:dyDescent="0.3"/>
  <cols>
    <col min="1" max="1" width="5.75" style="4" customWidth="1"/>
    <col min="2" max="2" width="44.7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3" t="str">
        <f>+Índice!A12&amp;Índice!B12</f>
        <v>6.Deudas Sociales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45107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+Índice!C5</f>
        <v>7262.6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25" t="s">
        <v>2</v>
      </c>
      <c r="B11" s="225" t="s">
        <v>11</v>
      </c>
      <c r="C11" s="225" t="s">
        <v>3</v>
      </c>
      <c r="D11" s="225" t="s">
        <v>19</v>
      </c>
      <c r="E11" s="225" t="s">
        <v>4</v>
      </c>
      <c r="F11" s="96" t="s">
        <v>5</v>
      </c>
      <c r="G11" s="229" t="s">
        <v>5</v>
      </c>
      <c r="H11" s="230"/>
      <c r="I11" s="225" t="s">
        <v>6</v>
      </c>
      <c r="J11" s="225" t="s">
        <v>15</v>
      </c>
    </row>
    <row r="12" spans="1:22" ht="15.7" thickBot="1" x14ac:dyDescent="0.35">
      <c r="A12" s="226"/>
      <c r="B12" s="226"/>
      <c r="C12" s="226"/>
      <c r="D12" s="226"/>
      <c r="E12" s="226"/>
      <c r="F12" s="97" t="s">
        <v>7</v>
      </c>
      <c r="G12" s="98" t="s">
        <v>8</v>
      </c>
      <c r="H12" s="99" t="s">
        <v>9</v>
      </c>
      <c r="I12" s="226"/>
      <c r="J12" s="226"/>
    </row>
    <row r="13" spans="1:22" ht="15.7" thickBot="1" x14ac:dyDescent="0.35">
      <c r="A13" s="117">
        <v>1</v>
      </c>
      <c r="B13" s="118" t="s">
        <v>37</v>
      </c>
      <c r="C13" s="119" t="s">
        <v>20</v>
      </c>
      <c r="D13" s="120">
        <v>45107</v>
      </c>
      <c r="E13" s="120">
        <v>45121</v>
      </c>
      <c r="F13" s="121">
        <f>+G13</f>
        <v>63075828</v>
      </c>
      <c r="G13" s="121">
        <v>63075828</v>
      </c>
      <c r="H13" s="122">
        <v>0</v>
      </c>
      <c r="I13" s="119" t="s">
        <v>20</v>
      </c>
      <c r="J13" s="123" t="s">
        <v>33</v>
      </c>
    </row>
    <row r="14" spans="1:22" ht="15.7" thickBot="1" x14ac:dyDescent="0.35">
      <c r="E14" s="23" t="s">
        <v>14</v>
      </c>
      <c r="F14" s="45">
        <f>+SUM(F13:F13)</f>
        <v>63075828</v>
      </c>
      <c r="G14" s="45">
        <f>+SUM(G13:G13)</f>
        <v>63075828</v>
      </c>
      <c r="H14" s="47">
        <f>+SUM(H13:H13)</f>
        <v>0</v>
      </c>
    </row>
    <row r="15" spans="1:22" ht="15.7" thickTop="1" x14ac:dyDescent="0.3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F16" s="21"/>
    </row>
    <row r="17" spans="1:22" ht="18.55" x14ac:dyDescent="0.3">
      <c r="A17" s="19" t="str">
        <f>+'1.5'!A19</f>
        <v>PASIVO NO CORRIENTE</v>
      </c>
      <c r="F17" s="21"/>
    </row>
    <row r="18" spans="1:22" ht="15.7" thickBot="1" x14ac:dyDescent="0.35">
      <c r="F18" s="21"/>
    </row>
    <row r="19" spans="1:22" ht="12.85" customHeight="1" thickBot="1" x14ac:dyDescent="0.35">
      <c r="A19" s="225" t="s">
        <v>2</v>
      </c>
      <c r="B19" s="225" t="s">
        <v>11</v>
      </c>
      <c r="C19" s="225" t="s">
        <v>3</v>
      </c>
      <c r="D19" s="225" t="s">
        <v>19</v>
      </c>
      <c r="E19" s="225" t="s">
        <v>4</v>
      </c>
      <c r="F19" s="96" t="s">
        <v>5</v>
      </c>
      <c r="G19" s="229" t="s">
        <v>5</v>
      </c>
      <c r="H19" s="230"/>
      <c r="I19" s="225" t="s">
        <v>6</v>
      </c>
      <c r="J19" s="225" t="s">
        <v>15</v>
      </c>
    </row>
    <row r="20" spans="1:22" ht="15.7" thickBot="1" x14ac:dyDescent="0.35">
      <c r="A20" s="226"/>
      <c r="B20" s="226"/>
      <c r="C20" s="226"/>
      <c r="D20" s="226"/>
      <c r="E20" s="226"/>
      <c r="F20" s="97" t="s">
        <v>7</v>
      </c>
      <c r="G20" s="98" t="s">
        <v>8</v>
      </c>
      <c r="H20" s="99" t="s">
        <v>9</v>
      </c>
      <c r="I20" s="226"/>
      <c r="J20" s="226"/>
    </row>
    <row r="21" spans="1:22" x14ac:dyDescent="0.3">
      <c r="A21" s="232" t="s">
        <v>45</v>
      </c>
      <c r="B21" s="233"/>
      <c r="C21" s="233"/>
      <c r="D21" s="233"/>
      <c r="E21" s="233"/>
      <c r="F21" s="233"/>
      <c r="G21" s="233"/>
      <c r="H21" s="233"/>
      <c r="I21" s="233"/>
      <c r="J21" s="235"/>
    </row>
    <row r="22" spans="1:22" ht="8.1999999999999993" customHeight="1" thickBot="1" x14ac:dyDescent="0.35">
      <c r="A22" s="236"/>
      <c r="B22" s="237"/>
      <c r="C22" s="237"/>
      <c r="D22" s="237"/>
      <c r="E22" s="237"/>
      <c r="F22" s="237"/>
      <c r="G22" s="237"/>
      <c r="H22" s="237"/>
      <c r="I22" s="237"/>
      <c r="J22" s="238"/>
    </row>
    <row r="23" spans="1:22" ht="15.7" thickBot="1" x14ac:dyDescent="0.35">
      <c r="E23" s="23" t="s">
        <v>14</v>
      </c>
      <c r="F23" s="45">
        <f>+SUM(F21:F22)</f>
        <v>0</v>
      </c>
      <c r="G23" s="45">
        <f>+SUM(G21:G22)</f>
        <v>0</v>
      </c>
      <c r="H23" s="52">
        <f>+SUM(H21:H22)</f>
        <v>0</v>
      </c>
    </row>
    <row r="24" spans="1:22" s="5" customFormat="1" ht="16.399999999999999" thickTop="1" thickBot="1" x14ac:dyDescent="0.35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9.25" thickBot="1" x14ac:dyDescent="0.35">
      <c r="A25" s="19" t="s">
        <v>49</v>
      </c>
      <c r="E25" s="43"/>
      <c r="F25" s="24">
        <f>+F14+F23</f>
        <v>63075828</v>
      </c>
      <c r="G25" s="24">
        <f>+G14+G23</f>
        <v>63075828</v>
      </c>
      <c r="H25" s="27">
        <f>+H14+H23</f>
        <v>0</v>
      </c>
    </row>
    <row r="26" spans="1:22" s="5" customFormat="1" ht="15.7" thickTop="1" x14ac:dyDescent="0.3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227"/>
      <c r="J33" s="22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H34" s="6"/>
      <c r="I34" s="227"/>
      <c r="J34" s="22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H35" s="6"/>
      <c r="I35" s="227"/>
      <c r="J35" s="22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  <mergeCell ref="C19:C20"/>
    <mergeCell ref="D19:D20"/>
    <mergeCell ref="E19:E20"/>
    <mergeCell ref="I33:J33"/>
    <mergeCell ref="I34:J34"/>
    <mergeCell ref="I35:J35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9"/>
  <sheetViews>
    <sheetView topLeftCell="A4" workbookViewId="0">
      <selection activeCell="G13" sqref="G13"/>
    </sheetView>
  </sheetViews>
  <sheetFormatPr baseColWidth="10" defaultColWidth="9.125" defaultRowHeight="15" x14ac:dyDescent="0.3"/>
  <cols>
    <col min="1" max="1" width="5.75" style="4" customWidth="1"/>
    <col min="2" max="2" width="47.25" style="22" customWidth="1"/>
    <col min="3" max="3" width="10.125" style="4" bestFit="1" customWidth="1"/>
    <col min="4" max="4" width="12.75" style="4" customWidth="1"/>
    <col min="5" max="5" width="12.75" style="92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3" t="str">
        <f>+Índice!A12&amp;Índice!B13</f>
        <v>6.Otras Deudas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45107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+Índice!C5</f>
        <v>7262.6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25" t="s">
        <v>2</v>
      </c>
      <c r="B11" s="225" t="s">
        <v>11</v>
      </c>
      <c r="C11" s="225" t="s">
        <v>3</v>
      </c>
      <c r="D11" s="225" t="s">
        <v>19</v>
      </c>
      <c r="E11" s="225" t="s">
        <v>4</v>
      </c>
      <c r="F11" s="96" t="s">
        <v>5</v>
      </c>
      <c r="G11" s="229" t="s">
        <v>5</v>
      </c>
      <c r="H11" s="230"/>
      <c r="I11" s="225" t="s">
        <v>6</v>
      </c>
      <c r="J11" s="225" t="s">
        <v>15</v>
      </c>
    </row>
    <row r="12" spans="1:22" ht="15.7" thickBot="1" x14ac:dyDescent="0.35">
      <c r="A12" s="226"/>
      <c r="B12" s="226"/>
      <c r="C12" s="226"/>
      <c r="D12" s="226"/>
      <c r="E12" s="226"/>
      <c r="F12" s="97" t="s">
        <v>7</v>
      </c>
      <c r="G12" s="98" t="s">
        <v>8</v>
      </c>
      <c r="H12" s="99" t="s">
        <v>9</v>
      </c>
      <c r="I12" s="226"/>
      <c r="J12" s="226"/>
    </row>
    <row r="13" spans="1:22" x14ac:dyDescent="0.3">
      <c r="A13" s="95">
        <v>1</v>
      </c>
      <c r="B13" s="178" t="s">
        <v>81</v>
      </c>
      <c r="C13" s="179" t="s">
        <v>20</v>
      </c>
      <c r="D13" s="180">
        <v>45044</v>
      </c>
      <c r="E13" s="180">
        <v>45291</v>
      </c>
      <c r="F13" s="181">
        <f>+G13</f>
        <v>955009317</v>
      </c>
      <c r="G13" s="181">
        <v>955009317</v>
      </c>
      <c r="H13" s="182">
        <v>0</v>
      </c>
      <c r="I13" s="179" t="s">
        <v>35</v>
      </c>
      <c r="J13" s="183" t="s">
        <v>36</v>
      </c>
    </row>
    <row r="14" spans="1:22" x14ac:dyDescent="0.3">
      <c r="A14" s="67">
        <v>2</v>
      </c>
      <c r="B14" s="49" t="s">
        <v>105</v>
      </c>
      <c r="C14" s="50" t="s">
        <v>20</v>
      </c>
      <c r="D14" s="51"/>
      <c r="E14" s="51"/>
      <c r="F14" s="175">
        <f>+G14</f>
        <v>0</v>
      </c>
      <c r="G14" s="175">
        <v>0</v>
      </c>
      <c r="H14" s="176">
        <v>0</v>
      </c>
      <c r="I14" s="50" t="s">
        <v>35</v>
      </c>
      <c r="J14" s="177" t="s">
        <v>36</v>
      </c>
    </row>
    <row r="15" spans="1:22" ht="15.7" thickBot="1" x14ac:dyDescent="0.35">
      <c r="A15" s="62">
        <v>3</v>
      </c>
      <c r="B15" s="71" t="s">
        <v>106</v>
      </c>
      <c r="C15" s="72" t="s">
        <v>20</v>
      </c>
      <c r="D15" s="73"/>
      <c r="E15" s="73"/>
      <c r="F15" s="74">
        <f t="shared" ref="F15" si="0">+G15</f>
        <v>0</v>
      </c>
      <c r="G15" s="74">
        <v>0</v>
      </c>
      <c r="H15" s="75">
        <v>0</v>
      </c>
      <c r="I15" s="72" t="s">
        <v>35</v>
      </c>
      <c r="J15" s="76" t="s">
        <v>36</v>
      </c>
    </row>
    <row r="16" spans="1:22" ht="15.7" thickBot="1" x14ac:dyDescent="0.35">
      <c r="E16" s="23" t="s">
        <v>14</v>
      </c>
      <c r="F16" s="45">
        <f>SUM(F13:F15)</f>
        <v>955009317</v>
      </c>
      <c r="G16" s="46">
        <f>SUM(G13:G13)</f>
        <v>955009317</v>
      </c>
      <c r="H16" s="47">
        <f>SUM(H13:H13)</f>
        <v>0</v>
      </c>
    </row>
    <row r="17" spans="1:22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3">
      <c r="F18" s="21"/>
    </row>
    <row r="19" spans="1:22" ht="18.55" x14ac:dyDescent="0.3">
      <c r="A19" s="19" t="str">
        <f>+'1.5'!A19</f>
        <v>PASIVO NO CORRIENTE</v>
      </c>
      <c r="F19" s="21"/>
    </row>
    <row r="20" spans="1:22" ht="15.7" thickBot="1" x14ac:dyDescent="0.35">
      <c r="F20" s="21"/>
    </row>
    <row r="21" spans="1:22" ht="12.85" customHeight="1" thickBot="1" x14ac:dyDescent="0.35">
      <c r="A21" s="225" t="s">
        <v>2</v>
      </c>
      <c r="B21" s="225" t="s">
        <v>11</v>
      </c>
      <c r="C21" s="225" t="s">
        <v>3</v>
      </c>
      <c r="D21" s="225" t="s">
        <v>19</v>
      </c>
      <c r="E21" s="225" t="s">
        <v>4</v>
      </c>
      <c r="F21" s="96" t="s">
        <v>5</v>
      </c>
      <c r="G21" s="229" t="s">
        <v>5</v>
      </c>
      <c r="H21" s="230"/>
      <c r="I21" s="225" t="s">
        <v>6</v>
      </c>
      <c r="J21" s="225" t="s">
        <v>15</v>
      </c>
    </row>
    <row r="22" spans="1:22" ht="15.7" thickBot="1" x14ac:dyDescent="0.35">
      <c r="A22" s="226"/>
      <c r="B22" s="226"/>
      <c r="C22" s="226"/>
      <c r="D22" s="226"/>
      <c r="E22" s="226"/>
      <c r="F22" s="97" t="s">
        <v>7</v>
      </c>
      <c r="G22" s="98" t="s">
        <v>8</v>
      </c>
      <c r="H22" s="99" t="s">
        <v>9</v>
      </c>
      <c r="I22" s="226"/>
      <c r="J22" s="226"/>
    </row>
    <row r="23" spans="1:22" ht="19.25" thickBot="1" x14ac:dyDescent="0.35">
      <c r="A23" s="239" t="s">
        <v>45</v>
      </c>
      <c r="B23" s="240"/>
      <c r="C23" s="240"/>
      <c r="D23" s="240"/>
      <c r="E23" s="240"/>
      <c r="F23" s="240"/>
      <c r="G23" s="240"/>
      <c r="H23" s="240"/>
      <c r="I23" s="240"/>
      <c r="J23" s="241"/>
    </row>
    <row r="24" spans="1:22" ht="15.7" thickBot="1" x14ac:dyDescent="0.35">
      <c r="E24" s="23" t="s">
        <v>14</v>
      </c>
      <c r="F24" s="45">
        <f>+SUM(F23:F23)</f>
        <v>0</v>
      </c>
      <c r="G24" s="45">
        <f>+SUM(G23:G23)</f>
        <v>0</v>
      </c>
      <c r="H24" s="52">
        <f>+SUM(H23:H23)</f>
        <v>0</v>
      </c>
    </row>
    <row r="25" spans="1:22" s="5" customFormat="1" ht="16.399999999999999" thickTop="1" thickBot="1" x14ac:dyDescent="0.35">
      <c r="A25" s="4"/>
      <c r="B25" s="22"/>
      <c r="C25" s="4"/>
      <c r="D25" s="4"/>
      <c r="E25" s="92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9.25" thickBot="1" x14ac:dyDescent="0.35">
      <c r="A26" s="19" t="s">
        <v>49</v>
      </c>
      <c r="F26" s="24">
        <f>+F16+F24</f>
        <v>955009317</v>
      </c>
      <c r="G26" s="24">
        <f>+G16+G24</f>
        <v>955009317</v>
      </c>
      <c r="H26" s="27">
        <f>+H16+H24</f>
        <v>0</v>
      </c>
    </row>
    <row r="27" spans="1:22" s="5" customFormat="1" ht="15.7" thickTop="1" x14ac:dyDescent="0.3">
      <c r="A27" s="4"/>
      <c r="B27" s="22"/>
      <c r="C27" s="4"/>
      <c r="D27" s="4"/>
      <c r="E27" s="92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/>
      <c r="B28" s="22"/>
      <c r="C28" s="4"/>
      <c r="D28" s="4"/>
      <c r="E28" s="92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 t="s">
        <v>41</v>
      </c>
      <c r="B29" s="22"/>
      <c r="C29" s="4"/>
      <c r="D29" s="4"/>
      <c r="E29" s="92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92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92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92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92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92"/>
      <c r="F34" s="21"/>
      <c r="H34" s="6"/>
      <c r="I34" s="227"/>
      <c r="J34" s="22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92"/>
      <c r="F35" s="21"/>
      <c r="H35" s="6"/>
      <c r="I35" s="227"/>
      <c r="J35" s="22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92"/>
      <c r="F36" s="21"/>
      <c r="H36" s="6"/>
      <c r="I36" s="227"/>
      <c r="J36" s="227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92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92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92"/>
      <c r="F39" s="21"/>
      <c r="G39" s="4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92"/>
      <c r="F40" s="21"/>
      <c r="G40" s="92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92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92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92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92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92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92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92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92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92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92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92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92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92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92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92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92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92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92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92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92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92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92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92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92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92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92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92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92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92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92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92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92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92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92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92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92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92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92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92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92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92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92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92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92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92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92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92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92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3">
      <c r="A89" s="4"/>
      <c r="B89" s="22"/>
      <c r="C89" s="4"/>
      <c r="D89" s="4"/>
      <c r="E89" s="92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</sheetData>
  <mergeCells count="20">
    <mergeCell ref="A11:A12"/>
    <mergeCell ref="B11:B12"/>
    <mergeCell ref="I34:J34"/>
    <mergeCell ref="I35:J35"/>
    <mergeCell ref="I36:J36"/>
    <mergeCell ref="I11:I12"/>
    <mergeCell ref="J11:J12"/>
    <mergeCell ref="I21:I22"/>
    <mergeCell ref="J21:J22"/>
    <mergeCell ref="A23:J23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G21:H21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1"/>
  <sheetViews>
    <sheetView topLeftCell="A10" workbookViewId="0">
      <selection activeCell="F23" sqref="F23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58.75" style="22" bestFit="1" customWidth="1"/>
    <col min="4" max="4" width="10.125" style="4" bestFit="1" customWidth="1"/>
    <col min="5" max="5" width="12.75" style="4" customWidth="1"/>
    <col min="6" max="6" width="12.75" style="20" customWidth="1"/>
    <col min="7" max="7" width="15.625" style="28" customWidth="1"/>
    <col min="8" max="8" width="9.125" style="4"/>
    <col min="9" max="9" width="13.375" style="4" bestFit="1" customWidth="1"/>
    <col min="10" max="10" width="9.125" style="4"/>
    <col min="11" max="11" width="13.75" style="4" bestFit="1" customWidth="1"/>
    <col min="12" max="12" width="11.75" style="4" bestFit="1" customWidth="1"/>
    <col min="13" max="16384" width="9.125" style="4"/>
  </cols>
  <sheetData>
    <row r="1" spans="2:19" x14ac:dyDescent="0.3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3">
      <c r="C2" s="4"/>
      <c r="F2" s="4"/>
      <c r="G2" s="5"/>
    </row>
    <row r="3" spans="2:19" ht="18.55" x14ac:dyDescent="0.3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x14ac:dyDescent="0.3">
      <c r="B4" s="53" t="str">
        <f>+Índice!A14&amp;Índice!B14</f>
        <v>8.Total Pasivo Corriente, Total Pasivo no Corriente y Pasivo Total</v>
      </c>
      <c r="C4" s="4"/>
      <c r="F4" s="4"/>
      <c r="G4" s="5"/>
    </row>
    <row r="5" spans="2:19" x14ac:dyDescent="0.3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3">
      <c r="B6" s="11" t="s">
        <v>39</v>
      </c>
      <c r="C6" s="12"/>
      <c r="D6" s="13">
        <f>+Índice!C4</f>
        <v>45107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3">
      <c r="B7" s="11" t="s">
        <v>40</v>
      </c>
      <c r="C7" s="12"/>
      <c r="D7" s="14">
        <f>+Índice!C5</f>
        <v>7262.6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3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.55" x14ac:dyDescent="0.3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5.7" thickBot="1" x14ac:dyDescent="0.35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85" customHeight="1" thickBot="1" x14ac:dyDescent="0.35">
      <c r="B11" s="225" t="s">
        <v>2</v>
      </c>
      <c r="C11" s="225" t="s">
        <v>11</v>
      </c>
      <c r="D11" s="225"/>
      <c r="E11" s="225"/>
      <c r="F11" s="225"/>
      <c r="G11" s="96" t="s">
        <v>5</v>
      </c>
    </row>
    <row r="12" spans="2:19" ht="15.7" thickBot="1" x14ac:dyDescent="0.35">
      <c r="B12" s="226"/>
      <c r="C12" s="226"/>
      <c r="D12" s="226"/>
      <c r="E12" s="226"/>
      <c r="F12" s="226"/>
      <c r="G12" s="97" t="s">
        <v>7</v>
      </c>
    </row>
    <row r="13" spans="2:19" x14ac:dyDescent="0.3">
      <c r="B13" s="95">
        <v>1</v>
      </c>
      <c r="C13" s="178" t="str">
        <f>+Índice!B7</f>
        <v>Deudas Financieras</v>
      </c>
      <c r="D13" s="179"/>
      <c r="E13" s="179"/>
      <c r="F13" s="179"/>
      <c r="G13" s="185">
        <f>+'1.1'!G22</f>
        <v>1915646440.428</v>
      </c>
      <c r="K13" s="5"/>
    </row>
    <row r="14" spans="2:19" x14ac:dyDescent="0.3">
      <c r="B14" s="67">
        <v>2</v>
      </c>
      <c r="C14" s="49" t="str">
        <f>+Índice!B8</f>
        <v>Deudas comerciales</v>
      </c>
      <c r="D14" s="50"/>
      <c r="E14" s="50"/>
      <c r="F14" s="50"/>
      <c r="G14" s="77">
        <f>+'1.2 '!G26</f>
        <v>5126533958.434</v>
      </c>
      <c r="K14" s="5"/>
    </row>
    <row r="15" spans="2:19" x14ac:dyDescent="0.3">
      <c r="B15" s="67">
        <v>3</v>
      </c>
      <c r="C15" s="49" t="str">
        <f>+Índice!B9</f>
        <v>Títulos de Deuda Emitidos e Intereses documentados a Pagar</v>
      </c>
      <c r="D15" s="50"/>
      <c r="E15" s="50"/>
      <c r="F15" s="50"/>
      <c r="G15" s="77">
        <f>+'1.3'!G34</f>
        <v>16797437586.141998</v>
      </c>
      <c r="I15" s="5"/>
      <c r="K15" s="5"/>
    </row>
    <row r="16" spans="2:19" x14ac:dyDescent="0.3">
      <c r="B16" s="67">
        <v>4</v>
      </c>
      <c r="C16" s="49" t="str">
        <f>+Índice!B10</f>
        <v>Anticipo de Clientes</v>
      </c>
      <c r="D16" s="50"/>
      <c r="E16" s="50"/>
      <c r="F16" s="50"/>
      <c r="G16" s="77">
        <f>+'1.4'!F26</f>
        <v>460450180</v>
      </c>
      <c r="I16" s="5"/>
      <c r="K16" s="5"/>
    </row>
    <row r="17" spans="2:19" x14ac:dyDescent="0.3">
      <c r="B17" s="67">
        <v>5</v>
      </c>
      <c r="C17" s="49" t="str">
        <f>+Índice!B11</f>
        <v>Deudas Fiscales</v>
      </c>
      <c r="D17" s="50"/>
      <c r="E17" s="50"/>
      <c r="F17" s="50"/>
      <c r="G17" s="77">
        <f>+'1.5'!F16</f>
        <v>502075780.86020887</v>
      </c>
      <c r="I17" s="5"/>
      <c r="K17" s="5"/>
    </row>
    <row r="18" spans="2:19" x14ac:dyDescent="0.3">
      <c r="B18" s="67">
        <v>6</v>
      </c>
      <c r="C18" s="49" t="s">
        <v>29</v>
      </c>
      <c r="D18" s="50"/>
      <c r="E18" s="50"/>
      <c r="F18" s="50"/>
      <c r="G18" s="77">
        <f>+'1.6'!F25</f>
        <v>63075828</v>
      </c>
      <c r="K18" s="5"/>
    </row>
    <row r="19" spans="2:19" ht="15.7" thickBot="1" x14ac:dyDescent="0.35">
      <c r="B19" s="62">
        <v>7</v>
      </c>
      <c r="C19" s="71" t="s">
        <v>65</v>
      </c>
      <c r="D19" s="72"/>
      <c r="E19" s="72"/>
      <c r="F19" s="72"/>
      <c r="G19" s="167">
        <f>+'1.7'!F16</f>
        <v>955009317</v>
      </c>
      <c r="K19" s="5"/>
    </row>
    <row r="20" spans="2:19" ht="15.7" thickBot="1" x14ac:dyDescent="0.35">
      <c r="F20" s="23" t="s">
        <v>14</v>
      </c>
      <c r="G20" s="45">
        <f>+SUM(G13:G19)</f>
        <v>25820229090.864208</v>
      </c>
    </row>
    <row r="21" spans="2:19" ht="15.7" thickTop="1" x14ac:dyDescent="0.3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3">
      <c r="G22" s="21"/>
    </row>
    <row r="23" spans="2:19" ht="18.55" x14ac:dyDescent="0.3">
      <c r="B23" s="19" t="s">
        <v>22</v>
      </c>
      <c r="G23" s="21"/>
    </row>
    <row r="24" spans="2:19" ht="15.7" thickBot="1" x14ac:dyDescent="0.35">
      <c r="G24" s="21"/>
    </row>
    <row r="25" spans="2:19" ht="12.85" customHeight="1" thickBot="1" x14ac:dyDescent="0.35">
      <c r="B25" s="225" t="s">
        <v>2</v>
      </c>
      <c r="C25" s="225" t="s">
        <v>11</v>
      </c>
      <c r="D25" s="225"/>
      <c r="E25" s="225"/>
      <c r="F25" s="225"/>
      <c r="G25" s="96" t="s">
        <v>5</v>
      </c>
    </row>
    <row r="26" spans="2:19" ht="15.7" thickBot="1" x14ac:dyDescent="0.35">
      <c r="B26" s="226"/>
      <c r="C26" s="226"/>
      <c r="D26" s="226"/>
      <c r="E26" s="226"/>
      <c r="F26" s="226"/>
      <c r="G26" s="97" t="s">
        <v>7</v>
      </c>
    </row>
    <row r="27" spans="2:19" x14ac:dyDescent="0.3">
      <c r="B27" s="90">
        <v>1</v>
      </c>
      <c r="C27" s="49" t="str">
        <f>+C13</f>
        <v>Deudas Financieras</v>
      </c>
      <c r="D27" s="89"/>
      <c r="E27" s="89"/>
      <c r="F27" s="89"/>
      <c r="G27" s="93">
        <f>+'1.1'!G30</f>
        <v>0</v>
      </c>
    </row>
    <row r="28" spans="2:19" x14ac:dyDescent="0.3">
      <c r="B28" s="114">
        <v>2</v>
      </c>
      <c r="C28" s="113" t="s">
        <v>25</v>
      </c>
      <c r="D28" s="115"/>
      <c r="E28" s="115"/>
      <c r="F28" s="115"/>
      <c r="G28" s="116">
        <f>+'1.2 '!G34</f>
        <v>492254379.93599999</v>
      </c>
    </row>
    <row r="29" spans="2:19" x14ac:dyDescent="0.3">
      <c r="B29" s="114">
        <v>3</v>
      </c>
      <c r="C29" s="113" t="str">
        <f>+Índice!B9</f>
        <v>Títulos de Deuda Emitidos e Intereses documentados a Pagar</v>
      </c>
      <c r="D29" s="115"/>
      <c r="E29" s="115"/>
      <c r="F29" s="115"/>
      <c r="G29" s="116">
        <f>+'1.3'!G73</f>
        <v>71357178328.905991</v>
      </c>
    </row>
    <row r="30" spans="2:19" ht="15.7" thickBot="1" x14ac:dyDescent="0.35">
      <c r="B30" s="78">
        <v>4</v>
      </c>
      <c r="C30" s="71" t="str">
        <f>+Índice!B11</f>
        <v>Deudas Fiscales</v>
      </c>
      <c r="D30" s="94"/>
      <c r="E30" s="94"/>
      <c r="F30" s="94"/>
      <c r="G30" s="168">
        <f>+'1.5'!F24</f>
        <v>699065924</v>
      </c>
    </row>
    <row r="31" spans="2:19" ht="15.7" thickBot="1" x14ac:dyDescent="0.35">
      <c r="F31" s="23" t="s">
        <v>14</v>
      </c>
      <c r="G31" s="45">
        <f>SUM(G27:G30)</f>
        <v>72548498632.841995</v>
      </c>
    </row>
    <row r="32" spans="2:19" s="5" customFormat="1" ht="20" thickTop="1" thickBot="1" x14ac:dyDescent="0.35">
      <c r="B32" s="19" t="s">
        <v>23</v>
      </c>
      <c r="C32" s="22"/>
      <c r="D32" s="4"/>
      <c r="E32" s="4"/>
      <c r="F32" s="20"/>
      <c r="G32" s="24">
        <f>+G31+G20</f>
        <v>98368727723.706207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5.7" thickTop="1" x14ac:dyDescent="0.3">
      <c r="B33" s="4"/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x14ac:dyDescent="0.3">
      <c r="B34" s="4" t="s">
        <v>41</v>
      </c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3">
      <c r="B35" s="4"/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3">
      <c r="B36" s="4"/>
      <c r="C36" s="22"/>
      <c r="D36" s="4"/>
      <c r="E36" s="227"/>
      <c r="F36" s="227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3">
      <c r="B37" s="4"/>
      <c r="C37" s="22"/>
      <c r="D37" s="4"/>
      <c r="E37" s="227"/>
      <c r="F37" s="227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3">
      <c r="B38" s="4"/>
      <c r="C38" s="22"/>
      <c r="D38" s="4"/>
      <c r="E38" s="227"/>
      <c r="F38" s="227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3">
      <c r="B39" s="4"/>
      <c r="C39" s="22"/>
      <c r="D39" s="4"/>
      <c r="E39" s="4"/>
      <c r="F39" s="20"/>
      <c r="G39" s="21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3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3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3">
      <c r="B42" s="4"/>
      <c r="C42" s="22"/>
      <c r="D42" s="4"/>
      <c r="E42" s="4"/>
      <c r="F42" s="20"/>
      <c r="G42" s="2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3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3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3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3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3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3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3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3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3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3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3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3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3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3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3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3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3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3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3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3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3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3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3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3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3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3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3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3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3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3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3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3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3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3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3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3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3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3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3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3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3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3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3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3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3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3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3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3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3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</sheetData>
  <mergeCells count="13">
    <mergeCell ref="E36:F36"/>
    <mergeCell ref="E37:F37"/>
    <mergeCell ref="E38:F38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OUC1t52WmPvq2YWiL9qp8jlIE1T/G+Eoi0kfCY4pgJg=</DigestValue>
    </Reference>
    <Reference Type="http://www.w3.org/2000/09/xmldsig#Object" URI="#idOfficeObject">
      <DigestMethod Algorithm="http://www.w3.org/2001/04/xmlenc#sha256"/>
      <DigestValue>t897JhDSXVasME4g64SWFYWpdwBxgsQBU9KNCSpwJk4=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WcS+1IeIN2UdKVfoI4sWrSxbO5nj4mxYSK2pKCNn0TI=</DigestValue>
    </Reference>
  </SignedInfo>
  <SignatureValue>bAk3JahQ2w3onKvuGJS49hNwsgF2lkeWbc1sEJXRNV9Z15e5yYCIskFCy/elPs1llBcSQLvpls2Z
upu+JVYyv/iLyevEoYWGwR0rrFv2kENrUQEpBjMcDkA3AprANOY5SW8UDEdSHkYQ8JsJiDfsTkj4
v2EoatmMuuALG/qOYt9agdM+EWa3UtHMrJJEgPEoNRFjlUAWkRheM1RMnfjthWZMSwjoi+NcgTdP
0EHCrOUhO8r6d/pn8tmDmvbWUB6m3jPmZcx+gBVt4yJ/GaUCDxU2gmRQsV115YIxeRrcbwzr7vaw
peZMSfzaeeTDJFM4zFkCfGo2onGg3g4KNco7qw==</SignatureValue>
  <KeyInfo>
    <X509Data>
      <X509Certificate>MIIIfjCCBmagAwIBAgIQF0LNkNOT/VtkGbdUQiaZsDANBgkqhkiG9w0BAQsFADCBgTEWMBQGA1UEBRMNUlVDODAwODAwOTktMDERMA8GA1UEAxMIVklUIFMuQS4xODA2BgNVBAsML1ByZXN0YWRvciBDdWFsaWZpY2FkbyBkZSBTZXJ2aWNpb3MgZGUgQ29uZmlhbnphMQ0wCwYDVQQKDARJQ1BQMQswCQYDVQQGEwJQWTAeFw0yMzAzMjExMzU1MzJaFw0yNTAzMjExMzU1MzJ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lSJH4Iox46NjDnlbDAE7yK2yEMpYbQT9BNNav+DQ90/W9MGWbfcX3UTgH7cYjcv1mXx6Rj4WWqIXf/NRWzkGaGZ6esf+8PmbS5SgUZf60LlVAd7gM6LBm2ExiTH0tHutmG3qZQWD/S8Lgfj3Y1UhshDZFo4vnlrUxTSCSIdwf5UXlnQPJEdWnvvl+ZOhzVZsIVAhTCAMp59ctXoHJED87GK1jn8p89uha3fcbOlLTU368iX888/EosFa827IRzY+L35JkCC0Q6ZnO7/MbAw5RSwCqbWScF0orQpx6chsEtZireFdm8+oEowY2FEWv+SMpHEoC70HBoJNVnhf+jzJGwIDAQABo4IDwTCCA70wDAYDVR0TAQH/BAIwADAOBgNVHQ8BAf8EBAMCBeAwLAYDVR0lAQH/BCIwIAYIKwYBBQUHAwQGCCsGAQUFBwMCBgorBgEEAYI3FAICMB0GA1UdDgQWBBQV2S0G0ej0uXIZ1p/QY1le7ONvZ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XAMIoSPUPIGzuYSJKsMV5P7FE8Lxbk6jDKCdhHg9fjjKaCD+AyghX46r7NzohRrLDV0SIxWqefm6T+HdvHSdXO9pOkLFOp8VI5jIaUxomxdD7HUamoKVMbw0eFe+1S0AvZ2ApzLtd6Oo7sTp6c1o8lTpWUetlTshC9PCsReXaWCxQuBXNmnIXzeZM5cIOODC2IaoKQJjhcnNUV3DVhc90MFc3Ot1lLxlXRQ/Mn9l5C9zahShofdj141zmwDTM/rf6pYsrrbE57SDHzva3gTIBTpaq49BFWLi0TbhExr8rjWDeFD8L21TugTUsQHvHTFXETlGEIS86YdzQHynpgInZ7tUjPoESHE1cGDRVzT3r34hPSzYK69/gq3F5sf0O6F7BIQyPzKzqDPE0yrmlxUkP9jhadCYk2TgHMI8Hv/3cjUXOnurxQCNAuh8XIBwHgpj0175DfMzNdBILmFPLOs8htLOnKxOpurGbWsI/J3zH0kA7qwCDQ7CK8vUmiNDMsams+lANMN+dyc7bBwXtD994+IGibzaJrv3Bc7xA7of1MxCfEa4g/gi/IaNwapKB3FjEsmRUBQEXcWqj+11eTrhyz9yUm2BYoQ+E9qAsIOyocl+wIR+lhL3VpQfHgjMcCYNfXRsoAOwe7RVh6sR1HWPPbBXPfuzHRzp4S8SRhiB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IxKJmpTg0g3E+Jj1oxGZfqSn8ikwHA0L63uUvTHQRNk=</DigestValue>
      </Reference>
      <Reference URI="/xl/comments1.xml?ContentType=application/vnd.openxmlformats-officedocument.spreadsheetml.comments+xml">
        <DigestMethod Algorithm="http://www.w3.org/2001/04/xmlenc#sha256"/>
        <DigestValue>Y+CfrNAfu8Tg2pZ8LEYjGl+l0l2Ph+9LLw81MiwhHIY=</DigestValue>
      </Reference>
      <Reference URI="/xl/comments2.xml?ContentType=application/vnd.openxmlformats-officedocument.spreadsheetml.comments+xml">
        <DigestMethod Algorithm="http://www.w3.org/2001/04/xmlenc#sha256"/>
        <DigestValue>eJGMFn4ES2fOFqRKoU8CbWzMcZz/WMlcooMLqET+aFU=</DigestValue>
      </Reference>
      <Reference URI="/xl/comments3.xml?ContentType=application/vnd.openxmlformats-officedocument.spreadsheetml.comments+xml">
        <DigestMethod Algorithm="http://www.w3.org/2001/04/xmlenc#sha256"/>
        <DigestValue>X/XiepGyfjvoflUg6wfeK5yokRp+rVtF//SNPBTo2v0=</DigestValue>
      </Reference>
      <Reference URI="/xl/comments4.xml?ContentType=application/vnd.openxmlformats-officedocument.spreadsheetml.comments+xml">
        <DigestMethod Algorithm="http://www.w3.org/2001/04/xmlenc#sha256"/>
        <DigestValue>JAbbfTnvWkxEbE1tcd4o5kk3ce9hPImSTCX2Y7Vq9dI=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drawings/vmlDrawing1.vml?ContentType=application/vnd.openxmlformats-officedocument.vmlDrawing">
        <DigestMethod Algorithm="http://www.w3.org/2001/04/xmlenc#sha256"/>
        <DigestValue>y+G/UmRSrDYAKg0QltY0efJ6sBDLEglMcReOUo4F2H8=</DigestValue>
      </Reference>
      <Reference URI="/xl/drawings/vmlDrawing2.vml?ContentType=application/vnd.openxmlformats-officedocument.vmlDrawing">
        <DigestMethod Algorithm="http://www.w3.org/2001/04/xmlenc#sha256"/>
        <DigestValue>B1G6ANC8tQ/tSaAoz460ky20sV1X7RkcWSyTwfHrZNg=</DigestValue>
      </Reference>
      <Reference URI="/xl/drawings/vmlDrawing3.vml?ContentType=application/vnd.openxmlformats-officedocument.vmlDrawing">
        <DigestMethod Algorithm="http://www.w3.org/2001/04/xmlenc#sha256"/>
        <DigestValue>gZhwtAiIF6Zz++TIXhWCM9Aivwm5MOIdpTWpqLasyec=</DigestValue>
      </Reference>
      <Reference URI="/xl/drawings/vmlDrawing4.vml?ContentType=application/vnd.openxmlformats-officedocument.vmlDrawing">
        <DigestMethod Algorithm="http://www.w3.org/2001/04/xmlenc#sha256"/>
        <DigestValue>ecT3huBPQwRy+Q5YYf9Ih8sl86bqqTh6IhTwi3RcDEQ=</DigestValue>
      </Reference>
      <Reference URI="/xl/drawings/vmlDrawing5.vml?ContentType=application/vnd.openxmlformats-officedocument.vmlDrawing">
        <DigestMethod Algorithm="http://www.w3.org/2001/04/xmlenc#sha256"/>
        <DigestValue>A8dLquqQ6wO3UM+/tmx/JN9AkhYF8mq2xOqG9gRKBZE=</DigestValue>
      </Reference>
      <Reference URI="/xl/drawings/vmlDrawing6.vml?ContentType=application/vnd.openxmlformats-officedocument.vmlDrawing">
        <DigestMethod Algorithm="http://www.w3.org/2001/04/xmlenc#sha256"/>
        <DigestValue>lo+P7tgB1e5fzLHOcqFVekhHfROXOqT4yGNw5X3Vnl8=</DigestValue>
      </Reference>
      <Reference URI="/xl/drawings/vmlDrawing7.vml?ContentType=application/vnd.openxmlformats-officedocument.vmlDrawing">
        <DigestMethod Algorithm="http://www.w3.org/2001/04/xmlenc#sha256"/>
        <DigestValue>WzuKYTPMF/FXoYuuyagtaHaPzk97WJk3QD2hTkD9yNk=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hGm/+H3eO6dqlI9YuZrIjYXDUbzLOz7Y1+WOBSXEL/s=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1xwqY2Agib725mT7AhJV+gwXuDXQIrJgF+ozh6cx0c0=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yIWyd8E1qC3+XiL5+imUqdkwybsETkiZ4bGnG4QZ3/o=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CE6qHewrVDbd0QKHsOvJSpMFIz12s0fQwc5ADcAz1x0=</DigestValue>
      </Reference>
      <Reference URI="/xl/styles.xml?ContentType=application/vnd.openxmlformats-officedocument.spreadsheetml.styles+xml">
        <DigestMethod Algorithm="http://www.w3.org/2001/04/xmlenc#sha256"/>
        <DigestValue>IgaiLSqBFnbNcYuDrjS/Mr3shbCBMJBy3x9NmwXT+m0=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dJRTIdfuRJfsiAQ1G3cF/2WlHZ8HZO/CTX7LP+PpHPY=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snGydNO70XmFITYJYwJYJdxwdZDbqUDDJWD8LEsUtl4=</DigestValue>
      </Reference>
      <Reference URI="/xl/worksheets/sheet2.xml?ContentType=application/vnd.openxmlformats-officedocument.spreadsheetml.worksheet+xml">
        <DigestMethod Algorithm="http://www.w3.org/2001/04/xmlenc#sha256"/>
        <DigestValue>LuAmf0lBCo4GxiXq4VzPE2fsL/P4H/oQwWzzf4Cf5v0=</DigestValue>
      </Reference>
      <Reference URI="/xl/worksheets/sheet3.xml?ContentType=application/vnd.openxmlformats-officedocument.spreadsheetml.worksheet+xml">
        <DigestMethod Algorithm="http://www.w3.org/2001/04/xmlenc#sha256"/>
        <DigestValue>Lpktkf0ZbM/5MSzeAT8NiYYWzXZrXaZquVFWa2HjErM=</DigestValue>
      </Reference>
      <Reference URI="/xl/worksheets/sheet4.xml?ContentType=application/vnd.openxmlformats-officedocument.spreadsheetml.worksheet+xml">
        <DigestMethod Algorithm="http://www.w3.org/2001/04/xmlenc#sha256"/>
        <DigestValue>TNyA6T/5cz39OKEzZbAjHHl3Q7ZIErhz6223NDKrBJE=</DigestValue>
      </Reference>
      <Reference URI="/xl/worksheets/sheet5.xml?ContentType=application/vnd.openxmlformats-officedocument.spreadsheetml.worksheet+xml">
        <DigestMethod Algorithm="http://www.w3.org/2001/04/xmlenc#sha256"/>
        <DigestValue>NAS70OO1yygDsEH7ewPVYkt8tfMzuV19DwflG+1NmaQ=</DigestValue>
      </Reference>
      <Reference URI="/xl/worksheets/sheet6.xml?ContentType=application/vnd.openxmlformats-officedocument.spreadsheetml.worksheet+xml">
        <DigestMethod Algorithm="http://www.w3.org/2001/04/xmlenc#sha256"/>
        <DigestValue>6ZlX5U/h95zf3N3EOAmFCrUdUy2rzez53MLUFv2oWUk=</DigestValue>
      </Reference>
      <Reference URI="/xl/worksheets/sheet7.xml?ContentType=application/vnd.openxmlformats-officedocument.spreadsheetml.worksheet+xml">
        <DigestMethod Algorithm="http://www.w3.org/2001/04/xmlenc#sha256"/>
        <DigestValue>DwlT4Cms2wm3M7DdIEeb7yzZDJtqobcXnAHkSpH1fLY=</DigestValue>
      </Reference>
      <Reference URI="/xl/worksheets/sheet8.xml?ContentType=application/vnd.openxmlformats-officedocument.spreadsheetml.worksheet+xml">
        <DigestMethod Algorithm="http://www.w3.org/2001/04/xmlenc#sha256"/>
        <DigestValue>Rso77eWwPsQbjtefBIquUx4opUMIIEi3ZMhKGXIOMvM=</DigestValue>
      </Reference>
      <Reference URI="/xl/worksheets/sheet9.xml?ContentType=application/vnd.openxmlformats-officedocument.spreadsheetml.worksheet+xml">
        <DigestMethod Algorithm="http://www.w3.org/2001/04/xmlenc#sha256"/>
        <DigestValue>cNeoWOvmfiBWQPRCC4YCQkNuvGW3H6KS8p+zxoyrPUc=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2023-09-13T19:26:39Z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2023-09-13T19:26:39Z</xd:SigningTime>
          <xd:SigningCertificate>
            <xd:Cert>
              <xd:CertDigest>
                <DigestMethod Algorithm="http://www.w3.org/2001/04/xmlenc#sha256"/>
                <DigestValue>EncOj+0hwHS53lTAbOdwBDltg2IrsuPd4aFlOI+igBg=</DigestValue>
              </xd:CertDigest>
              <xd:IssuerSerial>
                <X509IssuerName>C=PY, O=ICPP, OU=Prestador Cualificado de Servicios de Confianza, CN=VIT S.A., SERIALNUMBER=RUC80080099-0</X509IssuerName>
                <X509SerialNumber>30919104864020759959146132369163327920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2019-04-30T20:43:54Z</cp:lastPrinted>
  <dcterms:created xsi:type="dcterms:W3CDTF">2006-11-30T13:09:28Z</dcterms:created>
  <dcterms:modified xsi:type="dcterms:W3CDTF">2023-09-13T13:59:47Z</dcterms:modified>
</cp:coreProperties>
</file>